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Kurawar Bay Extension\Vol-III\"/>
    </mc:Choice>
  </mc:AlternateContent>
  <xr:revisionPtr revIDLastSave="4" documentId="13_ncr:1_{754F43D7-A8DE-4B83-AB9E-D751B1E89894}" xr6:coauthVersionLast="36" xr6:coauthVersionMax="36" xr10:uidLastSave="{246EA2A1-9AF4-4237-B512-A340DF561DE7}"/>
  <bookViews>
    <workbookView xWindow="0" yWindow="0" windowWidth="24000" windowHeight="9000" tabRatio="884" activeTab="15"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Soham Dey {Soham Dey} - Personal View" guid="{5B1D59F5-B493-497A-923A-6746AA63AA40}" mergeInterval="0" personalView="1" maximized="1" xWindow="-8" yWindow="-8" windowWidth="1616" windowHeight="876" tabRatio="884" activeSheetId="26"/>
    <customWorkbookView name="01487 - Personal View" guid="{C370F0F5-804B-45A0-89F0-31DAAD7CA011}" mergeInterval="0" personalView="1" maximized="1" windowWidth="1362" windowHeight="543" tabRatio="779" activeSheetId="24"/>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0"/>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<sst xmlns="http://schemas.openxmlformats.org/spreadsheetml/2006/main" count="1305" uniqueCount="735">
  <si>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</si>
  <si>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</si>
  <si>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</si>
  <si>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</si>
  <si>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</si>
  <si>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</si>
  <si>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</si>
  <si>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</si>
  <si>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</si>
  <si>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</si>
  <si>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</si>
  <si>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</si>
  <si>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</si>
  <si>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</si>
  <si>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</si>
  <si>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</si>
  <si>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</si>
  <si>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</si>
  <si>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</si>
  <si>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</si>
  <si>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</si>
  <si>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</si>
  <si>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</si>
  <si>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</si>
  <si>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</si>
  <si>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</si>
  <si>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</si>
  <si>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</si>
  <si>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</si>
  <si>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</si>
  <si>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</si>
  <si>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</si>
  <si>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</si>
  <si>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</si>
  <si>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</si>
  <si>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</si>
  <si>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</si>
  <si>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</si>
  <si>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</si>
  <si>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</si>
  <si>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</si>
  <si>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</si>
  <si>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</si>
  <si>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</si>
  <si>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</si>
  <si>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</si>
  <si>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</si>
  <si>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</si>
  <si>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</si>
  <si>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</si>
  <si>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</si>
  <si>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</si>
  <si>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</si>
  <si>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</si>
  <si>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</si>
  <si>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</si>
  <si>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</si>
  <si>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</si>
  <si>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</si>
  <si>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</si>
  <si>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</si>
  <si>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</si>
  <si>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</si>
  <si>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</si>
  <si>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</si>
  <si>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</si>
  <si>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</si>
  <si>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</si>
  <si>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</si>
  <si>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</si>
  <si>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</si>
  <si>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</si>
  <si>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</si>
  <si>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</si>
  <si>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</si>
  <si>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</si>
  <si>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</si>
  <si>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</si>
  <si>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</si>
  <si>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</si>
  <si>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</si>
  <si>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</si>
  <si>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</si>
  <si>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</si>
  <si>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</si>
  <si>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</si>
  <si>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</si>
  <si>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</si>
  <si>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</si>
  <si>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</si>
  <si>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</si>
  <si>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</si>
  <si>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</si>
  <si>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</si>
  <si>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</si>
  <si>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</si>
  <si>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</si>
  <si>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</si>
  <si>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</si>
  <si>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</si>
  <si>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</si>
  <si>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</si>
  <si>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</si>
  <si>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</si>
  <si>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</si>
  <si>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</si>
  <si>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</si>
  <si>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</si>
  <si>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</si>
  <si>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</si>
  <si>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</si>
  <si>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</si>
  <si>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</si>
  <si>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</si>
  <si>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</si>
  <si>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</si>
  <si>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</si>
  <si>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</si>
  <si>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</si>
  <si>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</si>
  <si>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</si>
  <si>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</si>
  <si>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</si>
  <si>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</si>
  <si>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</si>
  <si>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</si>
  <si>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</si>
  <si>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</si>
  <si>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</si>
  <si>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</si>
  <si>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</si>
  <si>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</si>
  <si>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</si>
  <si>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</si>
  <si>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</si>
  <si>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</si>
  <si>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</si>
  <si>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</si>
  <si>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</si>
  <si>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</si>
  <si>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</si>
  <si>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</si>
  <si>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</si>
  <si>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</si>
  <si>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</si>
  <si>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</si>
  <si>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</si>
  <si>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</si>
  <si>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</si>
  <si>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</si>
  <si>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</si>
  <si>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</si>
  <si>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</si>
  <si>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</si>
  <si>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</si>
  <si>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</si>
  <si>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</si>
  <si>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</si>
  <si>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</si>
  <si>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</si>
  <si>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</si>
  <si>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</si>
  <si>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</si>
  <si>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</si>
  <si>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</si>
  <si>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</si>
  <si>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</si>
  <si>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</si>
  <si>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</si>
  <si>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</si>
  <si>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</si>
  <si>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</si>
  <si>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</si>
  <si>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</si>
  <si>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</si>
  <si>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</si>
  <si>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</si>
  <si>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</si>
  <si>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</si>
  <si>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</si>
  <si>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</si>
  <si>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</si>
  <si>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</si>
  <si>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</si>
  <si>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</si>
  <si>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</si>
  <si>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</si>
  <si>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</si>
  <si>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</si>
  <si>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</si>
  <si>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</si>
  <si>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</si>
  <si>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</si>
  <si>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</si>
  <si>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</si>
  <si>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</si>
  <si>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</si>
  <si>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</si>
  <si>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</si>
  <si>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</si>
  <si>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</si>
  <si>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</si>
  <si>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</si>
  <si>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</si>
  <si>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</si>
  <si>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</si>
  <si>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</si>
  <si>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</si>
  <si>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</si>
  <si>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</si>
  <si>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</si>
  <si>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</si>
  <si>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</si>
  <si>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</si>
  <si>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</si>
  <si>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</si>
  <si>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</si>
  <si>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</si>
  <si>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</si>
  <si>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</si>
  <si>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</si>
  <si>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</si>
  <si>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</si>
  <si>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</si>
  <si>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</si>
  <si>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</si>
  <si>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</si>
  <si>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</si>
  <si>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</si>
  <si>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</si>
  <si>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</si>
  <si>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</si>
  <si>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</si>
  <si>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</si>
  <si>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</si>
  <si>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</si>
  <si>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</si>
  <si>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</si>
  <si>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</si>
  <si>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</si>
  <si>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</si>
  <si>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</si>
  <si>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</si>
  <si>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</si>
  <si>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</si>
  <si>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</si>
  <si>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</si>
  <si>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</si>
  <si>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</si>
  <si>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</si>
  <si>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</si>
  <si>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</si>
  <si>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</si>
  <si>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</si>
  <si>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</si>
  <si>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</si>
  <si>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</si>
  <si>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</si>
  <si>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</si>
  <si>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</si>
  <si>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</si>
  <si>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</si>
  <si>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</si>
  <si>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</si>
  <si>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</si>
  <si>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</si>
  <si>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</si>
  <si>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</si>
  <si>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</si>
  <si>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</si>
  <si>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</si>
  <si>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</si>
  <si>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</si>
  <si>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</si>
  <si>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</si>
  <si>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</si>
  <si>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</si>
  <si>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</si>
  <si>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</si>
  <si>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</si>
  <si>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</si>
  <si>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</si>
  <si>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</si>
  <si>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</si>
  <si>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</si>
  <si>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</si>
  <si>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</si>
  <si>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</si>
  <si>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</si>
  <si>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</si>
  <si>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</si>
  <si>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</si>
  <si>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</si>
  <si>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</si>
  <si>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</si>
  <si>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</si>
  <si>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</si>
  <si>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</si>
  <si>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</si>
  <si>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</si>
  <si>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</si>
  <si>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</si>
  <si>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</si>
  <si>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</si>
  <si>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</si>
  <si>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</si>
  <si>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</si>
  <si>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</si>
  <si>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</si>
  <si>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</si>
  <si>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</si>
  <si>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</si>
  <si>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</si>
  <si>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</si>
  <si>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</si>
  <si>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</si>
  <si>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</si>
  <si>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</si>
  <si>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</si>
  <si>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</si>
  <si>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</si>
  <si>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</si>
  <si>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</si>
  <si>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</si>
  <si>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</si>
  <si>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</si>
  <si>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</si>
  <si>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</si>
  <si>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</si>
  <si>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</si>
  <si>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</si>
  <si>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</si>
  <si>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</si>
  <si>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</si>
  <si>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</si>
  <si>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</si>
  <si>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</si>
  <si>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</si>
  <si>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</si>
  <si>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</si>
  <si>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</si>
  <si>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</si>
  <si>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</si>
  <si>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</si>
  <si>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</si>
  <si>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</si>
  <si>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</si>
  <si>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</si>
  <si>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</si>
  <si>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</si>
  <si>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</si>
  <si>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</si>
  <si>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</si>
  <si>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</si>
  <si>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</si>
  <si>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</si>
  <si>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</si>
  <si>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</si>
  <si>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</si>
  <si>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</si>
  <si>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</si>
  <si>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</si>
  <si>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</si>
  <si>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</si>
  <si>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</si>
  <si>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</si>
  <si>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</si>
  <si>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</si>
  <si>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</si>
  <si>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</si>
  <si>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</si>
  <si>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</si>
  <si>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</si>
  <si>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</si>
  <si>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</si>
  <si>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</si>
  <si>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</si>
  <si>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</si>
  <si>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</si>
  <si>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</si>
  <si>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</si>
  <si>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</si>
  <si>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</si>
  <si>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</si>
  <si>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</si>
  <si>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</si>
  <si>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</si>
  <si>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</si>
  <si>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</si>
  <si>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</si>
  <si>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</si>
  <si>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</si>
  <si>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</si>
  <si>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</si>
  <si>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</si>
  <si>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</si>
  <si>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</si>
  <si>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</si>
  <si>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</si>
  <si>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</si>
  <si>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</si>
  <si>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</si>
  <si>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</si>
  <si>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</si>
  <si>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</si>
  <si>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</si>
  <si>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</si>
  <si>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</si>
  <si>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</si>
  <si>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</si>
  <si>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</si>
  <si>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</si>
  <si>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</si>
  <si>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</si>
  <si>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</si>
  <si>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</si>
  <si>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</si>
  <si>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</si>
  <si>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</si>
  <si>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</si>
  <si>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</si>
  <si>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</si>
  <si>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</si>
  <si>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</si>
  <si>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</si>
  <si>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</si>
  <si>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</si>
  <si>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</si>
  <si>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</si>
  <si>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</si>
  <si>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</si>
  <si>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</si>
  <si>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</si>
  <si>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</si>
  <si>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</si>
  <si>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</si>
  <si>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</si>
  <si>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</si>
  <si>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</si>
  <si>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</si>
  <si>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</si>
  <si>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</si>
  <si>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</si>
  <si>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</si>
  <si>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</si>
  <si>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</si>
  <si>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</si>
  <si>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</si>
  <si>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</si>
  <si>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</si>
  <si>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</si>
  <si>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</si>
  <si>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</si>
  <si>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</si>
  <si>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</si>
  <si>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</si>
  <si>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</si>
  <si>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</si>
  <si>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</si>
  <si>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</si>
  <si>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</si>
  <si>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</si>
  <si>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</si>
  <si>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</si>
  <si>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</si>
  <si>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</si>
  <si>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</si>
  <si>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</si>
  <si>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</si>
  <si>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</si>
  <si>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</si>
  <si>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</si>
  <si>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</si>
  <si>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</si>
  <si>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</si>
  <si>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</si>
  <si>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</si>
  <si>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</si>
  <si>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</si>
  <si>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</si>
  <si>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</si>
  <si>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</si>
  <si>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</si>
  <si>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</si>
  <si>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</si>
  <si>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</si>
  <si>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</si>
  <si>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</si>
  <si>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</si>
  <si>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</si>
  <si>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</si>
  <si>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</si>
  <si>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</si>
  <si>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</si>
  <si>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</si>
  <si>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</si>
  <si>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</si>
  <si>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</si>
  <si>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</si>
  <si>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</si>
  <si>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</si>
  <si>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</si>
  <si>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</si>
  <si>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</si>
  <si>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</si>
  <si>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</si>
  <si>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</si>
  <si>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</si>
  <si>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</si>
  <si>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</si>
  <si>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</si>
  <si>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</si>
  <si>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</si>
  <si>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</si>
  <si>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</si>
  <si>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</si>
  <si>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</si>
  <si>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</si>
  <si>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</si>
  <si>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</si>
  <si>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</si>
  <si>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</si>
  <si>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</si>
  <si>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</si>
  <si>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</si>
  <si>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</si>
  <si>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</si>
  <si>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</si>
  <si>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</si>
  <si>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</si>
  <si>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</si>
  <si>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</si>
  <si>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</si>
  <si>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</si>
  <si>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</si>
  <si>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</si>
  <si>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</si>
  <si>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</si>
  <si>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</si>
  <si>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</si>
  <si>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</si>
  <si>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</si>
  <si>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</si>
  <si>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</si>
  <si>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</si>
  <si>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</si>
  <si>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</si>
  <si>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</si>
  <si>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</si>
  <si>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</si>
  <si>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</si>
  <si>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</si>
  <si>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</si>
  <si>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</si>
  <si>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</si>
  <si>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</si>
  <si>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</si>
  <si>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</si>
  <si>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</si>
  <si>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</si>
  <si>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</si>
  <si>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</si>
  <si>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</si>
  <si>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</si>
  <si>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</si>
  <si>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</si>
  <si>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</si>
  <si>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</si>
  <si>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</si>
  <si>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</si>
  <si>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</si>
  <si>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</si>
  <si>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</si>
  <si>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</si>
  <si>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</si>
  <si>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</si>
  <si>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</si>
  <si>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</si>
  <si>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</si>
  <si>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</si>
  <si>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</si>
  <si>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</si>
  <si>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</si>
  <si>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</si>
  <si>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</si>
  <si>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</si>
  <si>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</si>
  <si>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</si>
  <si>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</si>
  <si>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</si>
  <si>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</si>
  <si>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</si>
  <si>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</si>
  <si>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</si>
  <si>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</si>
  <si>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</si>
  <si>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</si>
  <si>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</si>
  <si>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</si>
  <si>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</si>
  <si>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</si>
  <si>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</si>
  <si>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</si>
  <si>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</si>
  <si>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</si>
  <si>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</si>
  <si>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</si>
  <si>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</si>
  <si>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</si>
  <si>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</si>
  <si>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</si>
  <si>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</si>
  <si>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</si>
  <si>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</si>
  <si>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</si>
  <si>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</si>
  <si>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</si>
  <si>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</si>
  <si>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</si>
  <si>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</si>
  <si>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</si>
  <si>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</si>
  <si>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</si>
  <si>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</si>
  <si>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</si>
  <si>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</si>
  <si>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</si>
  <si>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</si>
  <si>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</si>
  <si>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</si>
  <si>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</si>
  <si>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</si>
  <si>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</si>
  <si>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</si>
  <si>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</si>
  <si>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</si>
  <si>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</si>
  <si>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</si>
  <si>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</si>
  <si>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</si>
  <si>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</si>
  <si>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</si>
  <si>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</si>
  <si>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</si>
  <si>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</si>
  <si>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</si>
  <si>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</si>
  <si>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</si>
  <si>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</si>
  <si>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</si>
  <si>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</si>
  <si>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</si>
  <si>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</si>
  <si>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</si>
  <si>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</si>
  <si>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</si>
  <si>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</si>
  <si>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</si>
  <si>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</si>
  <si>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</si>
  <si>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</si>
  <si>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</si>
  <si>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</si>
  <si>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2017-18</t>
  </si>
  <si>
    <t>2016-17</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</si>
  <si>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</si>
  <si>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</si>
  <si>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</si>
  <si>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</si>
  <si>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</si>
  <si>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</si>
  <si>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</si>
  <si>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</si>
  <si>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</si>
  <si>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</si>
  <si>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</si>
  <si>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</si>
  <si>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</si>
  <si>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</si>
  <si>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</si>
  <si>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</si>
  <si>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</si>
  <si>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</si>
  <si>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</si>
  <si>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</si>
  <si>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</si>
  <si>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</si>
  <si>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</si>
  <si>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</si>
  <si>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</si>
  <si>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</si>
  <si>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</si>
  <si>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</si>
  <si>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</si>
  <si>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</si>
  <si>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</si>
  <si>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</si>
  <si>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</si>
  <si>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</si>
  <si>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</si>
  <si>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</si>
  <si>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</si>
  <si>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</si>
  <si>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</si>
  <si>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</si>
  <si>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</si>
  <si>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</si>
  <si>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</si>
  <si>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</si>
  <si>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</si>
  <si>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</si>
  <si>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</si>
  <si>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2018-19</t>
  </si>
  <si>
    <t>APPLICABLE</t>
  </si>
  <si>
    <t xml:space="preserve">Liquid Assets (LA) and/or evidence of access to or availability of credit facilities      </t>
  </si>
  <si>
    <t>2019-20</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</si>
  <si>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</si>
  <si>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</si>
  <si>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</si>
  <si>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</si>
  <si>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</si>
  <si>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</si>
  <si>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</si>
  <si>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</si>
  <si>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</si>
  <si>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</si>
  <si>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Attachments 3 (JV), 5A, 6, 9,  11, 12, 13,14, 15, 16, 17 are included here.</t>
  </si>
  <si>
    <t>Attachment 3 (QR), 8,  18, 21, 22, 23, 24, 26, 27, 28, 29, 30, 31  are in MS  word format</t>
  </si>
  <si>
    <t>Construction of 4 nos. 220kV line bays at Kurawar S/s (for LILO of both ckts of Bhopal –Shujalpur 220kV D/c line at Kurawar S/s being implemented by MPPTCL) and construction of 9 nos. 132kV line bays at Kurawar S/s for various 132kV lines planned by MPPTCL</t>
  </si>
  <si>
    <t>WR2/NT/W-AIS/DOM/G01/25/10495</t>
  </si>
  <si>
    <t>12 Months</t>
  </si>
  <si>
    <r>
      <rPr>
        <i/>
        <sz val="12"/>
        <color rgb="FFFF0000"/>
        <rFont val="Book Antiqua"/>
        <family val="1"/>
      </rPr>
      <t xml:space="preserve">Bidder must have executed Civil works, Erection, testing and commissioning of at least two (2) nos. AIS^ Circuit Breaker equipped bays of 132 kV or above voltage level in one (1) substation or switchyard during last seven (7) years under a single contract as a Prime contractor or a partner in Joint venture (JV) * or as a Sub-Contractor and these bays must be in satisfactory operation# as on originally scheduled date of the bid submission (Soft Copy) 
In case, the bidder had not carried out Erection, Testing &amp; Commissioning of bays but executed Civil works of bays as required under Cl.No – 1.1 above on its own, the bidder can propose in his bid a sub-contractor who has successfully executed the Erection, Testing &amp; Commissioning of bays as required under Cl.No-1.1 for execution of the Erection, Testing &amp; Commissioning works envisaged under the subject package. Technical experience of any proposed subcontractor shall be taken into account in determining the Bidder’s compliance with the qualifying criteria.
In case, the bidder had not carried out Civil works but executed the Erection, Testing &amp; Commissioning of bays as required under Cl.No – 1.1 above on its own, the bidder can propose in his bid a sub-contractor who has successfully executed the Civil works of bays as required under Cl.No-1.1 for execution of the civil works envisaged under the subject package. Technical experience of any proposed subcontractor shall be taken into account in determining the Bidder’s compliance with the qualifying criteria.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 AIS means Air Insulated Substation
Note-4: In case bidder is a holding company, the technical experience referred to in clause 1.1, 1.2 &amp;
1.3 shall be of that holding company only (i.e. excluding its subsidiary/group companies). In
case bidder is a subsidiary of a holding company, the technical experience referred to in clause
1.1, 1.2 &amp; 1.3 above shall be of that subsidiary company only (i.e. excluding its holding
companies).
 </t>
    </r>
    <r>
      <rPr>
        <i/>
        <sz val="12"/>
        <rFont val="Book Antiqua"/>
        <family val="1"/>
      </rPr>
      <t xml:space="preserve">
</t>
    </r>
  </si>
  <si>
    <t xml:space="preserve">Net Worth for last three financial years should be positive.
</t>
  </si>
  <si>
    <t>Minimum Average Annual Turnover* (MAAT) of the bidder for best 03 (Three) years i.e. 36 (Thirty sixty) months out of last 05 (five) financial years as annualized should be Rs. 61.30 Crores.</t>
  </si>
  <si>
    <t>* Note- “Annual gross revenue from operations/gross operating income as incorporated in the profit &amp; loss account excluding other operative income/other income”.
Bidder shall have Liquid Assets (L.A.) or/and evidence of access to or availability of credit facilities of not less than Rs. 10.22 Crores.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</si>
</sst>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sz val="10"/>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1097">
    <xf numFmtId="0" fontId="0" fillId="0" borderId="0" xfId="0"/>
    <xf numFmtId="0" fontId="8" fillId="0" borderId="0" xfId="23"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8" fillId="0" borderId="0" xfId="28"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8" fillId="0" borderId="0" xfId="0" applyFont="1" applyFill="1" applyAlignment="1" applyProtection="1">
      <alignment horizontal="left" vertical="center"/>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173" fontId="9" fillId="0" borderId="0" xfId="0" applyNumberFormat="1" applyFont="1" applyFill="1" applyAlignment="1" applyProtection="1">
      <alignment horizontal="left" vertical="center" indent="1"/>
      <protection hidden="1"/>
    </xf>
    <xf numFmtId="0" fontId="24" fillId="0" borderId="0" xfId="27" applyFont="1" applyBorder="1" applyAlignment="1" applyProtection="1">
      <alignment vertical="center"/>
      <protection hidden="1"/>
    </xf>
    <xf numFmtId="0" fontId="27" fillId="0" borderId="0" xfId="27" applyFont="1" applyBorder="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24" fillId="0" borderId="0" xfId="27"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Border="1" applyAlignment="1" applyProtection="1">
      <alignment vertical="center"/>
      <protection hidden="1"/>
    </xf>
    <xf numFmtId="0" fontId="30" fillId="0" borderId="0" xfId="27" applyFont="1"/>
    <xf numFmtId="0" fontId="29" fillId="0" borderId="0" xfId="27" applyFont="1" applyAlignment="1" applyProtection="1">
      <alignment vertical="center"/>
      <protection hidden="1"/>
    </xf>
    <xf numFmtId="0" fontId="29" fillId="0" borderId="0" xfId="27" applyFont="1" applyProtection="1">
      <protection hidden="1"/>
    </xf>
    <xf numFmtId="0" fontId="30" fillId="0" borderId="0" xfId="27" applyFont="1" applyProtection="1">
      <protection hidden="1"/>
    </xf>
    <xf numFmtId="0" fontId="9" fillId="0" borderId="0" xfId="0" applyFont="1" applyFill="1" applyAlignment="1" applyProtection="1">
      <alignment horizontal="left" vertical="center" indent="1"/>
      <protection hidden="1"/>
    </xf>
    <xf numFmtId="0" fontId="9" fillId="0" borderId="4" xfId="0" applyFont="1" applyFill="1" applyBorder="1" applyAlignment="1" applyProtection="1">
      <alignment horizontal="right" vertical="center"/>
      <protection hidden="1"/>
    </xf>
    <xf numFmtId="0" fontId="8" fillId="0" borderId="0" xfId="0" applyFont="1" applyFill="1" applyBorder="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8" applyFont="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Fill="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5" fillId="0" borderId="0" xfId="0" applyFont="1" applyFill="1" applyAlignment="1" applyProtection="1">
      <alignment horizontal="center" vertical="center"/>
      <protection hidden="1"/>
    </xf>
    <xf numFmtId="0" fontId="37" fillId="0" borderId="0" xfId="0" applyFont="1" applyFill="1" applyAlignment="1" applyProtection="1">
      <alignment vertical="center"/>
      <protection hidden="1"/>
    </xf>
    <xf numFmtId="0" fontId="38" fillId="0" borderId="0" xfId="0" applyFont="1" applyFill="1" applyAlignment="1" applyProtection="1">
      <alignment vertical="center"/>
      <protection hidden="1"/>
    </xf>
    <xf numFmtId="0" fontId="32" fillId="0" borderId="0" xfId="23" applyNumberFormat="1" applyFont="1" applyFill="1" applyBorder="1" applyAlignment="1" applyProtection="1">
      <alignment horizontal="left" vertical="center" indent="1"/>
      <protection hidden="1"/>
    </xf>
    <xf numFmtId="0" fontId="34" fillId="0" borderId="0" xfId="0" applyFont="1" applyFill="1" applyAlignment="1" applyProtection="1">
      <alignment vertical="center"/>
      <protection hidden="1"/>
    </xf>
    <xf numFmtId="0" fontId="8" fillId="0" borderId="0" xfId="28"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4" fillId="0" borderId="0" xfId="0" applyFont="1" applyBorder="1" applyAlignment="1" applyProtection="1">
      <alignment vertical="center"/>
      <protection hidden="1"/>
    </xf>
    <xf numFmtId="0" fontId="8" fillId="0" borderId="0" xfId="28"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Fill="1" applyBorder="1" applyAlignment="1" applyProtection="1">
      <alignment vertical="center"/>
      <protection hidden="1"/>
    </xf>
    <xf numFmtId="0" fontId="13" fillId="0" borderId="0" xfId="25" applyProtection="1">
      <protection hidden="1"/>
    </xf>
    <xf numFmtId="0" fontId="41" fillId="0" borderId="0" xfId="25" applyFont="1" applyFill="1" applyBorder="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Font="1"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Border="1" applyAlignment="1" applyProtection="1">
      <alignment vertical="center"/>
      <protection hidden="1"/>
    </xf>
    <xf numFmtId="0" fontId="8" fillId="3" borderId="4" xfId="26" applyFont="1" applyFill="1" applyBorder="1" applyAlignment="1" applyProtection="1">
      <alignment vertical="center"/>
      <protection hidden="1"/>
    </xf>
    <xf numFmtId="0" fontId="8" fillId="0" borderId="0" xfId="26" applyFont="1" applyBorder="1" applyAlignment="1" applyProtection="1">
      <alignment vertical="center"/>
      <protection hidden="1"/>
    </xf>
    <xf numFmtId="0" fontId="13" fillId="0" borderId="0" xfId="26" applyFont="1" applyBorder="1" applyAlignment="1" applyProtection="1">
      <alignment vertical="center"/>
      <protection hidden="1"/>
    </xf>
    <xf numFmtId="0" fontId="8" fillId="4" borderId="0" xfId="26" applyFont="1" applyFill="1" applyBorder="1" applyAlignment="1" applyProtection="1">
      <alignment vertical="center"/>
      <protection hidden="1"/>
    </xf>
    <xf numFmtId="0" fontId="42" fillId="0" borderId="0" xfId="26" applyFont="1" applyFill="1" applyAlignment="1" applyProtection="1">
      <alignment vertical="center"/>
      <protection hidden="1"/>
    </xf>
    <xf numFmtId="0" fontId="45" fillId="0" borderId="0" xfId="26" applyFont="1" applyFill="1" applyAlignment="1" applyProtection="1">
      <alignment horizontal="justify" vertical="center" wrapText="1"/>
      <protection hidden="1"/>
    </xf>
    <xf numFmtId="0" fontId="8" fillId="0" borderId="0" xfId="26" applyFont="1" applyFill="1" applyAlignment="1" applyProtection="1">
      <alignment vertical="center"/>
      <protection hidden="1"/>
    </xf>
    <xf numFmtId="0" fontId="8" fillId="0" borderId="0" xfId="26" applyFont="1" applyFill="1" applyAlignment="1" applyProtection="1">
      <alignment vertical="center" wrapText="1"/>
      <protection hidden="1"/>
    </xf>
    <xf numFmtId="0" fontId="8" fillId="3" borderId="0" xfId="26" applyFont="1" applyFill="1" applyAlignment="1" applyProtection="1">
      <alignment vertical="center"/>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8" fillId="0" borderId="0" xfId="26" applyFont="1" applyFill="1" applyBorder="1" applyAlignment="1" applyProtection="1">
      <alignment horizontal="left" vertical="center"/>
      <protection hidden="1"/>
    </xf>
    <xf numFmtId="0" fontId="13" fillId="0" borderId="0" xfId="26" applyFont="1" applyProtection="1">
      <protection hidden="1"/>
    </xf>
    <xf numFmtId="0" fontId="42" fillId="0" borderId="0" xfId="26" applyFont="1" applyBorder="1" applyAlignment="1" applyProtection="1">
      <alignment vertical="center"/>
      <protection hidden="1"/>
    </xf>
    <xf numFmtId="0" fontId="13" fillId="0" borderId="0" xfId="26" applyBorder="1" applyAlignment="1" applyProtection="1">
      <alignment horizontal="center"/>
      <protection hidden="1"/>
    </xf>
    <xf numFmtId="0" fontId="13" fillId="0" borderId="0" xfId="26" applyAlignment="1" applyProtection="1">
      <alignment horizontal="center"/>
      <protection hidden="1"/>
    </xf>
    <xf numFmtId="0" fontId="43" fillId="0" borderId="0" xfId="26" applyFont="1" applyFill="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Fill="1" applyBorder="1" applyAlignment="1" applyProtection="1">
      <alignment horizontal="center" vertical="center" wrapText="1"/>
      <protection hidden="1"/>
    </xf>
    <xf numFmtId="0" fontId="8" fillId="0" borderId="0" xfId="26" applyFont="1" applyBorder="1" applyAlignment="1" applyProtection="1">
      <alignment horizontal="center" vertical="center"/>
      <protection hidden="1"/>
    </xf>
    <xf numFmtId="0" fontId="8" fillId="0" borderId="0" xfId="26" applyFont="1" applyFill="1" applyBorder="1" applyAlignment="1" applyProtection="1">
      <alignment vertical="center"/>
      <protection hidden="1"/>
    </xf>
    <xf numFmtId="0" fontId="13" fillId="0" borderId="0" xfId="26" applyBorder="1" applyProtection="1">
      <protection hidden="1"/>
    </xf>
    <xf numFmtId="0" fontId="9" fillId="0" borderId="22" xfId="26" applyFont="1" applyFill="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Fill="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Fill="1" applyBorder="1" applyAlignment="1" applyProtection="1">
      <alignment vertical="center"/>
      <protection hidden="1"/>
    </xf>
    <xf numFmtId="0" fontId="8" fillId="0" borderId="23" xfId="26" applyFont="1" applyFill="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Fill="1" applyBorder="1" applyAlignment="1" applyProtection="1">
      <alignment vertical="top"/>
      <protection hidden="1"/>
    </xf>
    <xf numFmtId="0" fontId="9" fillId="0" borderId="0" xfId="26" applyFont="1" applyFill="1" applyBorder="1" applyAlignment="1" applyProtection="1">
      <alignment vertical="center"/>
      <protection hidden="1"/>
    </xf>
    <xf numFmtId="4" fontId="8" fillId="0" borderId="0" xfId="26" applyNumberFormat="1" applyFont="1" applyFill="1" applyBorder="1" applyAlignment="1" applyProtection="1">
      <alignment vertical="center"/>
      <protection hidden="1"/>
    </xf>
    <xf numFmtId="0" fontId="8" fillId="0" borderId="22" xfId="26" applyFont="1" applyFill="1" applyBorder="1" applyAlignment="1" applyProtection="1">
      <alignment vertical="center"/>
      <protection hidden="1"/>
    </xf>
    <xf numFmtId="0" fontId="9" fillId="0" borderId="4" xfId="26" applyFont="1" applyFill="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Fill="1" applyBorder="1" applyAlignment="1" applyProtection="1">
      <alignment vertical="center"/>
      <protection hidden="1"/>
    </xf>
    <xf numFmtId="0" fontId="46" fillId="0" borderId="24" xfId="26" applyFont="1" applyFill="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Fill="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Fill="1" applyBorder="1" applyAlignment="1" applyProtection="1">
      <alignment vertical="center"/>
      <protection hidden="1"/>
    </xf>
    <xf numFmtId="0" fontId="46" fillId="0" borderId="5" xfId="26" applyFont="1" applyFill="1" applyBorder="1" applyAlignment="1" applyProtection="1">
      <alignment horizontal="center" vertical="center" wrapText="1"/>
      <protection hidden="1"/>
    </xf>
    <xf numFmtId="0" fontId="13" fillId="0" borderId="23" xfId="26" applyFont="1" applyFill="1" applyBorder="1" applyAlignment="1" applyProtection="1">
      <alignment vertical="center"/>
      <protection hidden="1"/>
    </xf>
    <xf numFmtId="0" fontId="8" fillId="0" borderId="5" xfId="26" applyFont="1" applyFill="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Fill="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1" fillId="0" borderId="0" xfId="0" applyFont="1" applyFill="1" applyBorder="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1" fillId="0" borderId="0" xfId="25" applyFont="1" applyFill="1" applyBorder="1" applyAlignment="1" applyProtection="1">
      <alignment horizontal="left" vertical="center"/>
      <protection hidden="1"/>
    </xf>
    <xf numFmtId="0" fontId="51" fillId="0" borderId="0" xfId="25" applyFont="1" applyProtection="1">
      <protection hidden="1"/>
    </xf>
    <xf numFmtId="0" fontId="51" fillId="0" borderId="0" xfId="25" applyFont="1" applyFill="1" applyBorder="1" applyAlignment="1" applyProtection="1">
      <alignment vertical="center"/>
      <protection hidden="1"/>
    </xf>
    <xf numFmtId="0" fontId="51" fillId="0" borderId="0" xfId="25" applyFont="1" applyFill="1" applyBorder="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Border="1" applyAlignment="1" applyProtection="1">
      <alignment vertical="center" wrapText="1"/>
      <protection hidden="1"/>
    </xf>
    <xf numFmtId="0" fontId="39" fillId="0" borderId="0" xfId="0" applyFont="1" applyFill="1" applyBorder="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Fill="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3" fillId="0" borderId="0" xfId="24" applyFont="1"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Border="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3" fillId="0" borderId="0" xfId="24" applyFont="1"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Border="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24" fillId="0" borderId="0" xfId="0" applyFont="1" applyBorder="1" applyAlignment="1" applyProtection="1">
      <alignment wrapText="1"/>
      <protection hidden="1"/>
    </xf>
    <xf numFmtId="0" fontId="8" fillId="0" borderId="26" xfId="0" applyFont="1" applyFill="1" applyBorder="1" applyAlignment="1" applyProtection="1">
      <alignment horizontal="justify" vertical="center" wrapText="1"/>
      <protection hidden="1"/>
    </xf>
    <xf numFmtId="2" fontId="52"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Font="1" applyFill="1"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Border="1" applyAlignment="1" applyProtection="1">
      <alignment horizontal="justify" vertical="top" wrapText="1"/>
      <protection hidden="1"/>
    </xf>
    <xf numFmtId="0" fontId="24" fillId="0" borderId="0" xfId="21" applyFont="1" applyBorder="1" applyAlignment="1" applyProtection="1">
      <alignment vertical="top"/>
      <protection hidden="1"/>
    </xf>
    <xf numFmtId="0" fontId="4" fillId="0" borderId="0" xfId="21" applyFont="1" applyAlignment="1" applyProtection="1">
      <alignment vertical="top"/>
      <protection hidden="1"/>
    </xf>
    <xf numFmtId="0" fontId="4" fillId="0" borderId="0" xfId="21" applyFont="1" applyBorder="1" applyAlignment="1" applyProtection="1">
      <alignment vertical="top"/>
      <protection hidden="1"/>
    </xf>
    <xf numFmtId="0" fontId="4" fillId="0" borderId="0" xfId="21" applyFont="1" applyBorder="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Border="1" applyProtection="1">
      <protection hidden="1"/>
    </xf>
    <xf numFmtId="0" fontId="4" fillId="0" borderId="0" xfId="21" applyFont="1" applyBorder="1" applyAlignment="1" applyProtection="1">
      <alignment vertical="top" wrapText="1"/>
      <protection hidden="1"/>
    </xf>
    <xf numFmtId="0" fontId="7" fillId="0" borderId="0" xfId="21" applyFont="1" applyBorder="1" applyAlignment="1" applyProtection="1">
      <alignment horizontal="justify" vertical="top" wrapText="1"/>
      <protection hidden="1"/>
    </xf>
    <xf numFmtId="0" fontId="4" fillId="0" borderId="0" xfId="21" applyFont="1" applyBorder="1" applyAlignment="1" applyProtection="1">
      <alignment horizontal="justify"/>
      <protection hidden="1"/>
    </xf>
    <xf numFmtId="0" fontId="7" fillId="0" borderId="0" xfId="21" applyFont="1" applyBorder="1" applyAlignment="1" applyProtection="1">
      <alignment vertical="top" wrapText="1"/>
      <protection hidden="1"/>
    </xf>
    <xf numFmtId="15" fontId="4" fillId="0" borderId="0" xfId="21" applyNumberFormat="1" applyFont="1" applyBorder="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Border="1" applyAlignment="1" applyProtection="1">
      <alignment vertical="center"/>
      <protection hidden="1"/>
    </xf>
    <xf numFmtId="0" fontId="72" fillId="0" borderId="0" xfId="0" applyNumberFormat="1" applyFont="1" applyFill="1" applyBorder="1" applyAlignment="1" applyProtection="1">
      <alignment vertical="center"/>
    </xf>
    <xf numFmtId="0" fontId="72" fillId="0" borderId="0" xfId="28" applyFont="1" applyBorder="1" applyAlignment="1" applyProtection="1">
      <alignment vertical="center"/>
      <protection hidden="1"/>
    </xf>
    <xf numFmtId="176" fontId="72" fillId="0" borderId="0" xfId="22" applyNumberFormat="1" applyFont="1" applyAlignment="1"/>
    <xf numFmtId="0" fontId="4" fillId="0" borderId="0" xfId="0" applyFont="1" applyBorder="1" applyAlignment="1" applyProtection="1">
      <alignment horizontal="justify" vertical="top" wrapText="1"/>
      <protection hidden="1"/>
    </xf>
    <xf numFmtId="176" fontId="72" fillId="0" borderId="0" xfId="22" applyNumberFormat="1" applyFont="1" applyAlignment="1" applyProtection="1"/>
    <xf numFmtId="0" fontId="39" fillId="0" borderId="0" xfId="0" applyFont="1" applyFill="1" applyBorder="1" applyAlignment="1" applyProtection="1">
      <alignment vertical="center"/>
    </xf>
    <xf numFmtId="0" fontId="8" fillId="2" borderId="6" xfId="0" applyFont="1" applyFill="1" applyBorder="1" applyAlignment="1" applyProtection="1">
      <alignment horizontal="center" vertical="center" wrapText="1"/>
    </xf>
    <xf numFmtId="0" fontId="8" fillId="2" borderId="6" xfId="0" applyFont="1" applyFill="1" applyBorder="1" applyAlignment="1" applyProtection="1">
      <alignment vertical="center" wrapText="1"/>
    </xf>
    <xf numFmtId="0" fontId="4" fillId="2" borderId="6" xfId="0" applyFont="1" applyFill="1" applyBorder="1" applyAlignment="1" applyProtection="1">
      <alignment horizontal="center" vertical="top" wrapText="1"/>
    </xf>
    <xf numFmtId="0" fontId="4" fillId="2" borderId="19" xfId="0" applyFont="1" applyFill="1" applyBorder="1" applyAlignment="1" applyProtection="1">
      <alignment horizontal="center" vertical="top" wrapText="1"/>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0" fillId="0" borderId="0" xfId="0" applyAlignment="1" applyProtection="1">
      <alignment vertical="center"/>
    </xf>
    <xf numFmtId="0" fontId="0" fillId="0" borderId="0" xfId="0" applyProtection="1"/>
    <xf numFmtId="0" fontId="2"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vertical="center"/>
    </xf>
    <xf numFmtId="0" fontId="3" fillId="0" borderId="0" xfId="0" applyFont="1" applyAlignment="1" applyProtection="1">
      <alignment vertical="center"/>
    </xf>
    <xf numFmtId="0" fontId="8" fillId="0" borderId="0" xfId="0" applyFont="1" applyAlignment="1" applyProtection="1">
      <alignment horizontal="justify" vertical="center"/>
    </xf>
    <xf numFmtId="0" fontId="9" fillId="0" borderId="0" xfId="0" applyFont="1" applyAlignment="1" applyProtection="1">
      <alignment vertical="center"/>
    </xf>
    <xf numFmtId="0" fontId="4" fillId="0" borderId="0" xfId="0" applyFont="1" applyAlignment="1" applyProtection="1">
      <alignment vertical="center"/>
    </xf>
    <xf numFmtId="0" fontId="9" fillId="0" borderId="0" xfId="0" applyFont="1" applyAlignment="1" applyProtection="1">
      <alignment horizontal="justify" vertical="center"/>
    </xf>
    <xf numFmtId="0" fontId="9" fillId="0" borderId="0" xfId="0" applyFont="1" applyAlignment="1" applyProtection="1">
      <alignment horizontal="right" vertical="center" indent="1"/>
    </xf>
    <xf numFmtId="0" fontId="9" fillId="0" borderId="0" xfId="0" applyFont="1" applyAlignment="1" applyProtection="1">
      <alignment horizontal="left" vertical="center"/>
    </xf>
    <xf numFmtId="173" fontId="9" fillId="0" borderId="0" xfId="0" applyNumberFormat="1" applyFont="1" applyAlignment="1" applyProtection="1">
      <alignment horizontal="left" vertical="center" indent="1"/>
    </xf>
    <xf numFmtId="0" fontId="8" fillId="0" borderId="0" xfId="0"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Alignment="1" applyProtection="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pplyProtection="1">
      <alignment vertical="center" wrapText="1"/>
    </xf>
    <xf numFmtId="0" fontId="24" fillId="2" borderId="6" xfId="0" applyFont="1" applyFill="1" applyBorder="1" applyAlignment="1" applyProtection="1">
      <alignment horizontal="center" vertical="center" wrapText="1"/>
    </xf>
    <xf numFmtId="0" fontId="8" fillId="2" borderId="17" xfId="0" applyFont="1" applyFill="1" applyBorder="1" applyAlignment="1" applyProtection="1">
      <alignment vertical="center" wrapText="1"/>
    </xf>
    <xf numFmtId="0" fontId="8" fillId="0" borderId="7" xfId="0" applyFont="1" applyBorder="1" applyAlignment="1" applyProtection="1">
      <alignment horizontal="justify" vertical="center" wrapText="1"/>
      <protection hidden="1"/>
    </xf>
    <xf numFmtId="0" fontId="8" fillId="0" borderId="0" xfId="0" applyFont="1" applyFill="1" applyBorder="1" applyAlignment="1" applyProtection="1">
      <alignment vertical="center" wrapText="1"/>
    </xf>
    <xf numFmtId="0" fontId="24" fillId="0" borderId="0" xfId="21" applyFont="1" applyProtection="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79" fillId="0" borderId="0" xfId="28" applyFont="1" applyBorder="1" applyAlignment="1" applyProtection="1">
      <alignment vertical="center"/>
      <protection hidden="1"/>
    </xf>
    <xf numFmtId="0" fontId="4" fillId="0" borderId="0" xfId="0" applyNumberFormat="1" applyFont="1" applyFill="1" applyBorder="1" applyAlignment="1" applyProtection="1">
      <alignment vertical="center"/>
    </xf>
    <xf numFmtId="0" fontId="4" fillId="0" borderId="0" xfId="28" applyFont="1" applyBorder="1" applyAlignment="1" applyProtection="1">
      <alignment vertical="center"/>
      <protection hidden="1"/>
    </xf>
    <xf numFmtId="176" fontId="4" fillId="0" borderId="0" xfId="22" applyNumberFormat="1" applyFont="1" applyAlignment="1" applyProtection="1"/>
    <xf numFmtId="0" fontId="9" fillId="0" borderId="4" xfId="0" applyFont="1" applyBorder="1" applyAlignment="1" applyProtection="1">
      <alignment vertical="center"/>
    </xf>
    <xf numFmtId="0" fontId="6" fillId="0" borderId="0" xfId="23" applyNumberFormat="1" applyFont="1" applyFill="1" applyBorder="1" applyAlignment="1" applyProtection="1">
      <alignment vertical="center"/>
    </xf>
    <xf numFmtId="0" fontId="6" fillId="0" borderId="0" xfId="28" applyFont="1" applyBorder="1" applyAlignment="1" applyProtection="1">
      <alignment vertical="center"/>
    </xf>
    <xf numFmtId="0" fontId="8" fillId="0" borderId="0" xfId="23" applyNumberFormat="1" applyFont="1" applyFill="1" applyBorder="1" applyAlignment="1" applyProtection="1">
      <alignment horizontal="left" vertical="center"/>
    </xf>
    <xf numFmtId="0" fontId="9" fillId="0" borderId="0" xfId="23" applyNumberFormat="1" applyFont="1" applyFill="1" applyBorder="1" applyAlignment="1" applyProtection="1">
      <alignment horizontal="left" vertical="center"/>
    </xf>
    <xf numFmtId="0" fontId="8" fillId="0" borderId="0" xfId="23" applyNumberFormat="1" applyFont="1" applyFill="1" applyBorder="1" applyAlignment="1" applyProtection="1">
      <alignment horizontal="left" vertical="center" indent="1"/>
    </xf>
    <xf numFmtId="0" fontId="8" fillId="0" borderId="0" xfId="28" applyFont="1" applyBorder="1" applyAlignment="1" applyProtection="1">
      <alignment horizontal="left" vertical="center"/>
    </xf>
    <xf numFmtId="0" fontId="36" fillId="0" borderId="0" xfId="23" applyNumberFormat="1" applyFont="1" applyFill="1" applyBorder="1" applyAlignment="1" applyProtection="1">
      <alignment vertical="center"/>
    </xf>
    <xf numFmtId="0" fontId="36" fillId="0" borderId="0" xfId="28" applyFont="1" applyBorder="1" applyAlignment="1" applyProtection="1">
      <alignment vertical="center"/>
    </xf>
    <xf numFmtId="15" fontId="8" fillId="2" borderId="34" xfId="24" applyNumberFormat="1" applyFont="1" applyFill="1" applyBorder="1" applyAlignment="1" applyProtection="1">
      <alignment vertical="center" wrapText="1"/>
      <protection locked="0"/>
    </xf>
    <xf numFmtId="0" fontId="9" fillId="0" borderId="0" xfId="0" applyNumberFormat="1" applyFont="1" applyAlignment="1" applyProtection="1">
      <alignment horizontal="left" vertical="center" indent="1"/>
      <protection hidden="1"/>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NumberFormat="1" applyFont="1" applyFill="1" applyBorder="1" applyAlignment="1" applyProtection="1">
      <alignment vertical="center"/>
      <protection locked="0" hidden="1"/>
    </xf>
    <xf numFmtId="0" fontId="8" fillId="0" borderId="0" xfId="28" applyFont="1" applyAlignment="1" applyProtection="1">
      <alignment vertical="center"/>
      <protection locked="0" hidden="1"/>
    </xf>
    <xf numFmtId="0" fontId="3" fillId="0" borderId="0" xfId="0" applyFont="1" applyAlignment="1" applyProtection="1">
      <alignment vertical="center"/>
      <protection locked="0" hidden="1"/>
    </xf>
    <xf numFmtId="0" fontId="8" fillId="0" borderId="0" xfId="28" applyFont="1" applyBorder="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NumberFormat="1" applyFont="1" applyFill="1" applyBorder="1" applyAlignment="1" applyProtection="1">
      <alignment horizontal="left" vertical="center" indent="1"/>
      <protection locked="0" hidden="1"/>
    </xf>
    <xf numFmtId="0" fontId="9" fillId="0" borderId="0" xfId="28" applyFont="1" applyFill="1" applyAlignment="1" applyProtection="1">
      <alignment vertical="center"/>
      <protection locked="0" hidden="1"/>
    </xf>
    <xf numFmtId="0" fontId="4" fillId="0" borderId="0" xfId="0" applyFont="1" applyAlignment="1" applyProtection="1">
      <alignment vertical="center"/>
      <protection locked="0" hidden="1"/>
    </xf>
    <xf numFmtId="0" fontId="8" fillId="0" borderId="0" xfId="0" applyFont="1" applyBorder="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Border="1" applyAlignment="1" applyProtection="1">
      <alignment vertical="center"/>
      <protection locked="0" hidden="1"/>
    </xf>
    <xf numFmtId="0" fontId="8" fillId="0" borderId="0" xfId="23" applyNumberFormat="1" applyFont="1" applyFill="1" applyBorder="1"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pplyProtection="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9" fillId="0" borderId="0" xfId="0" applyFont="1" applyAlignment="1" applyProtection="1">
      <alignment horizontal="left" vertical="center"/>
    </xf>
    <xf numFmtId="0" fontId="8" fillId="0" borderId="0" xfId="0" applyFont="1" applyAlignment="1" applyProtection="1">
      <alignment horizontal="justify" vertical="center"/>
      <protection hidden="1"/>
    </xf>
    <xf numFmtId="0" fontId="80" fillId="0" borderId="0" xfId="0" applyFont="1" applyAlignment="1"/>
    <xf numFmtId="0" fontId="8" fillId="0" borderId="0" xfId="28" applyFont="1" applyFill="1" applyAlignment="1" applyProtection="1">
      <alignment horizontal="left" vertical="center" wrapText="1"/>
      <protection hidden="1"/>
    </xf>
    <xf numFmtId="0" fontId="8" fillId="0" borderId="0" xfId="28" applyFont="1" applyFill="1" applyBorder="1" applyAlignment="1" applyProtection="1">
      <alignment horizontal="left" vertical="top" wrapText="1"/>
      <protection locked="0"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xf>
    <xf numFmtId="0" fontId="9" fillId="0" borderId="0" xfId="28" applyFont="1" applyFill="1" applyAlignment="1" applyProtection="1">
      <alignment horizontal="left" vertical="center" wrapText="1"/>
      <protection hidden="1"/>
    </xf>
    <xf numFmtId="0" fontId="8" fillId="0" borderId="0" xfId="28" applyFont="1" applyAlignment="1" applyProtection="1">
      <alignment vertical="center"/>
    </xf>
    <xf numFmtId="0" fontId="8" fillId="0" borderId="0" xfId="28" applyFont="1" applyBorder="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8" applyFont="1" applyBorder="1" applyAlignment="1" applyProtection="1">
      <alignment horizontal="left" vertical="center" indent="1"/>
    </xf>
    <xf numFmtId="0" fontId="9" fillId="0" borderId="0" xfId="28" applyFont="1" applyFill="1" applyAlignment="1" applyProtection="1">
      <alignment vertical="center"/>
    </xf>
    <xf numFmtId="0" fontId="8" fillId="0" borderId="0" xfId="28" applyFont="1" applyFill="1" applyAlignment="1" applyProtection="1">
      <alignment horizontal="left" vertical="center" wrapText="1"/>
    </xf>
    <xf numFmtId="0" fontId="79" fillId="0" borderId="0" xfId="28" applyFont="1" applyBorder="1" applyAlignment="1" applyProtection="1">
      <alignment vertical="center"/>
    </xf>
    <xf numFmtId="0" fontId="4" fillId="0" borderId="0" xfId="28" applyFont="1" applyBorder="1" applyAlignment="1" applyProtection="1">
      <alignment vertical="center"/>
    </xf>
    <xf numFmtId="0" fontId="9" fillId="0" borderId="0" xfId="28" applyFont="1" applyFill="1" applyAlignment="1" applyProtection="1">
      <alignment vertical="top"/>
    </xf>
    <xf numFmtId="0" fontId="7" fillId="0" borderId="6" xfId="0" applyFont="1" applyBorder="1" applyAlignment="1" applyProtection="1">
      <alignment horizontal="center" vertical="center" wrapText="1"/>
    </xf>
    <xf numFmtId="0" fontId="4" fillId="0" borderId="6" xfId="0" applyFont="1" applyBorder="1" applyAlignment="1" applyProtection="1">
      <alignment horizontal="center" vertical="top" wrapText="1"/>
    </xf>
    <xf numFmtId="0" fontId="4" fillId="0" borderId="19" xfId="0" applyFont="1" applyFill="1" applyBorder="1" applyAlignment="1" applyProtection="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pplyProtection="1">
      <alignment horizontal="center" vertical="center"/>
    </xf>
    <xf numFmtId="0" fontId="8" fillId="0" borderId="6" xfId="0" applyFont="1" applyBorder="1" applyAlignment="1" applyProtection="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8" fillId="0" borderId="0" xfId="33" applyFont="1" applyBorder="1" applyAlignment="1" applyProtection="1">
      <alignment vertical="center"/>
      <protection hidden="1"/>
    </xf>
    <xf numFmtId="0" fontId="9" fillId="0" borderId="0" xfId="33" applyFont="1" applyBorder="1" applyAlignment="1" applyProtection="1">
      <alignment horizontal="right" vertical="center" indent="1"/>
      <protection hidden="1"/>
    </xf>
    <xf numFmtId="0" fontId="9" fillId="0" borderId="0" xfId="33" applyFont="1" applyAlignment="1" applyProtection="1">
      <alignment horizontal="left" vertical="center" indent="1"/>
      <protection hidden="1"/>
    </xf>
    <xf numFmtId="0" fontId="9" fillId="0" borderId="0" xfId="33" applyFont="1" applyAlignment="1" applyProtection="1">
      <alignment horizontal="righ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Fill="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Fill="1" applyBorder="1" applyAlignment="1" applyProtection="1">
      <alignment horizontal="center" vertical="top" wrapText="1"/>
      <protection hidden="1"/>
    </xf>
    <xf numFmtId="0" fontId="39" fillId="0" borderId="0" xfId="33" applyFont="1" applyFill="1" applyBorder="1" applyAlignment="1" applyProtection="1">
      <alignment horizontal="center" vertical="center"/>
      <protection hidden="1"/>
    </xf>
    <xf numFmtId="0" fontId="39" fillId="0" borderId="0" xfId="33" applyFont="1" applyFill="1" applyBorder="1" applyAlignment="1" applyProtection="1">
      <alignment horizontal="justify" vertical="center"/>
      <protection hidden="1"/>
    </xf>
    <xf numFmtId="0" fontId="39" fillId="0" borderId="0" xfId="33" applyFont="1" applyBorder="1" applyAlignment="1" applyProtection="1">
      <alignment horizontal="justify" vertical="center"/>
      <protection hidden="1"/>
    </xf>
    <xf numFmtId="0" fontId="8" fillId="0" borderId="15" xfId="33" applyFont="1" applyFill="1" applyBorder="1" applyAlignment="1" applyProtection="1">
      <alignment vertical="top" wrapText="1"/>
      <protection hidden="1"/>
    </xf>
    <xf numFmtId="0" fontId="8" fillId="0" borderId="15" xfId="33" applyFont="1" applyFill="1" applyBorder="1" applyAlignment="1" applyProtection="1">
      <alignment horizontal="center" vertical="top" wrapText="1"/>
      <protection hidden="1"/>
    </xf>
    <xf numFmtId="0" fontId="39" fillId="0" borderId="0" xfId="33" applyFont="1" applyFill="1" applyBorder="1" applyAlignment="1" applyProtection="1">
      <alignment vertical="center"/>
      <protection hidden="1"/>
    </xf>
    <xf numFmtId="0" fontId="39" fillId="0" borderId="0" xfId="33" applyFont="1" applyBorder="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0" borderId="19" xfId="33" applyFont="1" applyBorder="1" applyAlignment="1" applyProtection="1">
      <alignment horizontal="center" vertical="top" wrapText="1"/>
      <protection hidden="1"/>
    </xf>
    <xf numFmtId="0" fontId="1" fillId="0" borderId="0" xfId="33" applyFont="1" applyFill="1" applyBorder="1" applyAlignment="1" applyProtection="1">
      <alignment vertical="center"/>
      <protection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Fill="1" applyAlignment="1" applyProtection="1">
      <alignment vertical="center"/>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2" borderId="6" xfId="0" applyFont="1" applyFill="1" applyBorder="1" applyAlignment="1" applyProtection="1">
      <alignment vertical="center" wrapText="1"/>
      <protection locked="0"/>
    </xf>
    <xf numFmtId="0" fontId="8"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NumberFormat="1" applyFont="1" applyFill="1" applyBorder="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applyAlignment="1"/>
    <xf numFmtId="0" fontId="80" fillId="0" borderId="0" xfId="0" applyFont="1" applyAlignment="1"/>
    <xf numFmtId="0" fontId="9" fillId="0" borderId="0" xfId="0" applyFont="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0" applyFont="1" applyFill="1" applyBorder="1" applyAlignment="1" applyProtection="1">
      <alignment horizontal="center" vertical="top"/>
      <protection hidden="1"/>
    </xf>
    <xf numFmtId="0" fontId="8" fillId="0" borderId="0" xfId="0" applyFont="1" applyFill="1" applyBorder="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9" xfId="0" applyFont="1" applyFill="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pplyProtection="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9" fillId="0" borderId="0" xfId="0" applyFont="1" applyAlignment="1" applyProtection="1">
      <alignment horizontal="justify" vertical="center" wrapText="1"/>
      <protection hidden="1"/>
    </xf>
    <xf numFmtId="0" fontId="8"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center" vertical="top" wrapText="1"/>
      <protection locked="0"/>
    </xf>
    <xf numFmtId="0" fontId="62" fillId="0" borderId="0" xfId="0" applyFont="1" applyAlignment="1" applyProtection="1">
      <alignment horizontal="center" vertical="top" wrapText="1"/>
      <protection hidden="1"/>
    </xf>
    <xf numFmtId="0" fontId="4" fillId="0" borderId="0" xfId="0" applyFont="1" applyBorder="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9" fillId="0" borderId="0" xfId="0" applyFont="1" applyBorder="1" applyAlignment="1" applyProtection="1">
      <alignment horizontal="justify" vertical="center"/>
      <protection hidden="1"/>
    </xf>
    <xf numFmtId="0" fontId="8" fillId="2" borderId="0" xfId="0" applyFont="1" applyFill="1" applyBorder="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Border="1" applyAlignment="1" applyProtection="1">
      <alignment vertical="center" wrapText="1"/>
    </xf>
    <xf numFmtId="0" fontId="9" fillId="0" borderId="0" xfId="0" applyFont="1" applyBorder="1" applyAlignment="1" applyProtection="1">
      <alignment horizontal="justify" vertical="center" wrapText="1"/>
      <protection hidden="1"/>
    </xf>
    <xf numFmtId="172" fontId="9" fillId="0" borderId="0" xfId="0" applyNumberFormat="1" applyFont="1" applyAlignment="1" applyProtection="1">
      <alignment horizontal="center"/>
      <protection hidden="1"/>
    </xf>
    <xf numFmtId="0" fontId="8" fillId="0" borderId="0" xfId="33" applyFont="1" applyAlignment="1" applyProtection="1">
      <alignment horizontal="justify" vertic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Fill="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applyProtection="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Fill="1" applyBorder="1" applyAlignment="1" applyProtection="1">
      <alignment horizontal="left" vertical="center" wrapText="1"/>
      <protection hidden="1"/>
    </xf>
    <xf numFmtId="0" fontId="93" fillId="0" borderId="0" xfId="0" applyFont="1" applyProtection="1">
      <protection hidden="1"/>
    </xf>
    <xf numFmtId="0" fontId="8" fillId="0" borderId="17" xfId="0" applyFont="1" applyFill="1" applyBorder="1" applyAlignment="1" applyProtection="1">
      <alignment horizontal="center" vertical="center" wrapText="1"/>
      <protection locked="0" hidden="1"/>
    </xf>
    <xf numFmtId="0" fontId="0" fillId="0" borderId="0" xfId="0" applyBorder="1" applyAlignment="1" applyProtection="1">
      <alignment horizontal="center" vertical="top" wrapText="1"/>
    </xf>
    <xf numFmtId="0" fontId="4" fillId="0" borderId="26"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27" xfId="0" applyFont="1" applyFill="1" applyBorder="1" applyAlignment="1" applyProtection="1">
      <alignment horizontal="left" vertical="top" wrapText="1"/>
      <protection hidden="1"/>
    </xf>
    <xf numFmtId="0" fontId="4" fillId="0" borderId="0" xfId="0" applyFont="1" applyFill="1" applyBorder="1" applyAlignment="1" applyProtection="1">
      <alignment horizontal="right" vertical="top" wrapText="1"/>
      <protection hidden="1"/>
    </xf>
    <xf numFmtId="0" fontId="9" fillId="0" borderId="4" xfId="33" applyFont="1" applyBorder="1" applyAlignment="1" applyProtection="1">
      <alignment vertical="center"/>
    </xf>
    <xf numFmtId="0" fontId="8" fillId="0" borderId="4" xfId="33" applyFont="1" applyBorder="1" applyAlignment="1" applyProtection="1">
      <alignment vertical="center"/>
    </xf>
    <xf numFmtId="0" fontId="9" fillId="0" borderId="4" xfId="33" applyFont="1" applyBorder="1" applyAlignment="1" applyProtection="1">
      <alignment horizontal="right" vertical="center"/>
    </xf>
    <xf numFmtId="0" fontId="9" fillId="0" borderId="0" xfId="33" applyFont="1" applyFill="1" applyBorder="1" applyAlignment="1" applyProtection="1">
      <alignment horizontal="right" vertical="center"/>
    </xf>
    <xf numFmtId="0" fontId="1" fillId="0" borderId="0" xfId="33" applyFont="1" applyAlignment="1" applyProtection="1">
      <alignment vertical="center"/>
    </xf>
    <xf numFmtId="0" fontId="1" fillId="0" borderId="0" xfId="33" applyAlignment="1" applyProtection="1">
      <alignment vertical="center"/>
    </xf>
    <xf numFmtId="0" fontId="1" fillId="0" borderId="0" xfId="33" applyFill="1" applyAlignment="1" applyProtection="1">
      <alignment vertical="center"/>
    </xf>
    <xf numFmtId="0" fontId="35" fillId="0" borderId="0" xfId="33" applyFont="1" applyFill="1" applyAlignment="1" applyProtection="1">
      <alignment vertical="center"/>
    </xf>
    <xf numFmtId="0" fontId="6" fillId="0" borderId="0" xfId="33" applyFont="1" applyAlignment="1" applyProtection="1">
      <alignment vertical="center"/>
    </xf>
    <xf numFmtId="0" fontId="6" fillId="0" borderId="0" xfId="33" applyFont="1" applyProtection="1"/>
    <xf numFmtId="0" fontId="1" fillId="0" borderId="0" xfId="33" applyFont="1" applyAlignment="1" applyProtection="1">
      <alignment horizontal="center"/>
    </xf>
    <xf numFmtId="0" fontId="1" fillId="0" borderId="0" xfId="33" applyFont="1" applyAlignment="1" applyProtection="1">
      <alignment horizontal="center" vertical="center"/>
    </xf>
    <xf numFmtId="0" fontId="1" fillId="0" borderId="0" xfId="33" applyFont="1" applyProtection="1"/>
    <xf numFmtId="0" fontId="1" fillId="0" borderId="0" xfId="34" applyFont="1" applyAlignment="1" applyProtection="1">
      <alignment horizontal="center" vertical="center"/>
    </xf>
    <xf numFmtId="0" fontId="1" fillId="0" borderId="0" xfId="34" applyFont="1" applyProtection="1"/>
    <xf numFmtId="0" fontId="35" fillId="0" borderId="0" xfId="33" applyFont="1" applyProtection="1"/>
    <xf numFmtId="0" fontId="1" fillId="0" borderId="0" xfId="33" applyProtection="1"/>
    <xf numFmtId="0" fontId="8" fillId="0" borderId="0" xfId="33" applyFont="1" applyAlignment="1" applyProtection="1">
      <alignment vertical="center"/>
    </xf>
    <xf numFmtId="0" fontId="8" fillId="0" borderId="0" xfId="33" applyFont="1" applyFill="1" applyAlignment="1" applyProtection="1">
      <alignment vertical="center"/>
    </xf>
    <xf numFmtId="0" fontId="9" fillId="0" borderId="0" xfId="33" applyFont="1" applyFill="1" applyAlignment="1" applyProtection="1">
      <alignment horizontal="center" vertical="center"/>
    </xf>
    <xf numFmtId="0" fontId="23" fillId="0" borderId="0" xfId="33" applyFont="1" applyAlignment="1" applyProtection="1">
      <alignment vertical="center"/>
    </xf>
    <xf numFmtId="0" fontId="9" fillId="0" borderId="0" xfId="33" applyFont="1" applyAlignment="1" applyProtection="1">
      <alignment horizontal="center" vertical="center"/>
    </xf>
    <xf numFmtId="0" fontId="8" fillId="0" borderId="0" xfId="33" applyFont="1" applyAlignment="1" applyProtection="1">
      <alignment horizontal="left" vertical="center"/>
    </xf>
    <xf numFmtId="0" fontId="8" fillId="0" borderId="0" xfId="33" applyFont="1" applyFill="1" applyAlignment="1" applyProtection="1">
      <alignment horizontal="left" vertical="center"/>
    </xf>
    <xf numFmtId="0" fontId="1" fillId="0" borderId="0" xfId="34" applyFont="1" applyAlignment="1" applyProtection="1">
      <alignment horizontal="center"/>
    </xf>
    <xf numFmtId="173" fontId="8" fillId="0" borderId="0" xfId="33" applyNumberFormat="1" applyFont="1" applyFill="1" applyAlignment="1" applyProtection="1">
      <alignment horizontal="left" vertical="center"/>
    </xf>
    <xf numFmtId="0" fontId="8" fillId="0" borderId="0" xfId="33" applyFont="1" applyAlignment="1" applyProtection="1">
      <alignment horizontal="justify" vertical="center"/>
    </xf>
    <xf numFmtId="0" fontId="8" fillId="0" borderId="0" xfId="33" applyFont="1" applyFill="1" applyAlignment="1" applyProtection="1">
      <alignment horizontal="justify" vertical="center"/>
    </xf>
    <xf numFmtId="0" fontId="8" fillId="0" borderId="0" xfId="33" applyFont="1" applyAlignment="1" applyProtection="1">
      <alignment vertical="top"/>
    </xf>
    <xf numFmtId="172" fontId="8" fillId="0" borderId="0" xfId="33" applyNumberFormat="1" applyFont="1" applyAlignment="1" applyProtection="1">
      <alignment horizontal="center" vertical="top"/>
    </xf>
    <xf numFmtId="0" fontId="1" fillId="2" borderId="6" xfId="33" applyFont="1" applyFill="1" applyBorder="1" applyAlignment="1" applyProtection="1">
      <alignment horizontal="center" vertical="center" wrapText="1"/>
      <protection locked="0"/>
    </xf>
    <xf numFmtId="14" fontId="1" fillId="2" borderId="6" xfId="33" applyNumberFormat="1" applyFont="1" applyFill="1" applyBorder="1" applyAlignment="1" applyProtection="1">
      <alignment horizontal="center" vertical="center" wrapText="1"/>
      <protection locked="0"/>
    </xf>
    <xf numFmtId="14" fontId="6" fillId="0" borderId="0" xfId="33" applyNumberFormat="1" applyFont="1" applyFill="1" applyBorder="1" applyAlignment="1" applyProtection="1">
      <alignment vertical="center" wrapText="1"/>
    </xf>
    <xf numFmtId="0" fontId="32" fillId="0" borderId="0" xfId="33" applyFont="1" applyFill="1" applyBorder="1" applyAlignment="1" applyProtection="1">
      <alignment horizontal="center" vertical="center" wrapText="1"/>
    </xf>
    <xf numFmtId="0" fontId="8" fillId="0" borderId="0" xfId="33" applyFont="1" applyFill="1" applyBorder="1" applyAlignment="1" applyProtection="1">
      <alignment horizontal="center" vertical="center" wrapText="1"/>
    </xf>
    <xf numFmtId="0" fontId="6" fillId="0" borderId="0" xfId="33" applyFont="1" applyBorder="1" applyAlignment="1" applyProtection="1">
      <alignment vertical="center" wrapText="1"/>
    </xf>
    <xf numFmtId="0" fontId="74" fillId="0" borderId="0" xfId="33" applyFont="1" applyAlignment="1" applyProtection="1">
      <alignment horizontal="center" vertical="center"/>
    </xf>
    <xf numFmtId="0" fontId="35" fillId="0" borderId="0" xfId="33" applyFont="1" applyAlignment="1" applyProtection="1">
      <alignment vertical="center"/>
    </xf>
    <xf numFmtId="172" fontId="9" fillId="0" borderId="0" xfId="33" applyNumberFormat="1" applyFont="1" applyAlignment="1" applyProtection="1">
      <alignment horizontal="left" vertical="top"/>
    </xf>
    <xf numFmtId="0" fontId="1" fillId="0" borderId="0" xfId="34" applyFont="1" applyAlignment="1" applyProtection="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1" fillId="0" borderId="0" xfId="33" applyFill="1" applyBorder="1" applyAlignment="1" applyProtection="1">
      <alignment horizontal="center" vertical="center"/>
    </xf>
    <xf numFmtId="0" fontId="1" fillId="0" borderId="0" xfId="33" applyFont="1" applyFill="1" applyAlignment="1" applyProtection="1">
      <alignment horizontal="center" vertical="center"/>
    </xf>
    <xf numFmtId="0" fontId="1" fillId="0" borderId="0" xfId="33" applyFont="1" applyFill="1" applyAlignment="1" applyProtection="1">
      <alignment vertical="center"/>
    </xf>
    <xf numFmtId="0" fontId="4" fillId="0" borderId="0" xfId="33" applyFont="1" applyAlignment="1" applyProtection="1">
      <alignment vertical="center"/>
    </xf>
    <xf numFmtId="0" fontId="76" fillId="0" borderId="0" xfId="33" applyFont="1" applyFill="1" applyAlignment="1" applyProtection="1">
      <alignment horizontal="right" vertical="center" wrapText="1"/>
    </xf>
    <xf numFmtId="0" fontId="76" fillId="0" borderId="0" xfId="33" applyFont="1" applyFill="1" applyAlignment="1" applyProtection="1">
      <alignment horizontal="justify" vertical="top"/>
    </xf>
    <xf numFmtId="0" fontId="1" fillId="0" borderId="0" xfId="33" applyFont="1" applyAlignment="1" applyProtection="1">
      <alignment vertical="center" wrapText="1"/>
    </xf>
    <xf numFmtId="0" fontId="1" fillId="0" borderId="0" xfId="33" applyFont="1" applyFill="1" applyAlignment="1" applyProtection="1">
      <alignment vertical="center" wrapText="1"/>
    </xf>
    <xf numFmtId="0" fontId="6" fillId="0" borderId="0" xfId="33" applyFont="1" applyAlignment="1" applyProtection="1">
      <alignment vertical="top" wrapText="1"/>
    </xf>
    <xf numFmtId="0" fontId="6" fillId="0" borderId="0" xfId="33" applyFont="1" applyFill="1" applyAlignment="1" applyProtection="1">
      <alignment vertical="top" wrapText="1"/>
    </xf>
    <xf numFmtId="0" fontId="1" fillId="0" borderId="0" xfId="33" applyFont="1" applyAlignment="1" applyProtection="1">
      <alignment vertical="top"/>
    </xf>
    <xf numFmtId="0" fontId="1" fillId="0" borderId="0" xfId="33" applyAlignment="1" applyProtection="1">
      <alignment vertical="top"/>
    </xf>
    <xf numFmtId="0" fontId="8" fillId="0" borderId="0" xfId="33" applyFont="1" applyFill="1" applyAlignment="1" applyProtection="1">
      <alignment horizontal="justify" vertical="top"/>
    </xf>
    <xf numFmtId="0" fontId="77" fillId="0" borderId="0" xfId="33" applyFont="1" applyFill="1" applyAlignment="1" applyProtection="1">
      <alignment horizontal="justify" vertical="top"/>
    </xf>
    <xf numFmtId="0" fontId="1" fillId="0" borderId="0" xfId="33" applyAlignment="1" applyProtection="1">
      <alignment vertical="top"/>
      <protection hidden="1"/>
    </xf>
    <xf numFmtId="172" fontId="8" fillId="0" borderId="0" xfId="33" applyNumberFormat="1" applyFont="1" applyAlignment="1" applyProtection="1">
      <alignment horizontal="center" vertical="center"/>
    </xf>
    <xf numFmtId="0" fontId="8" fillId="0" borderId="0" xfId="33" applyFont="1" applyAlignment="1" applyProtection="1">
      <alignment horizontal="justify" vertical="top"/>
    </xf>
    <xf numFmtId="0" fontId="8" fillId="0" borderId="0" xfId="33" applyFont="1" applyAlignment="1" applyProtection="1">
      <alignment horizontal="left" vertical="top" wrapText="1"/>
    </xf>
    <xf numFmtId="172" fontId="8" fillId="0" borderId="0" xfId="33" applyNumberFormat="1" applyFont="1" applyFill="1" applyBorder="1" applyAlignment="1" applyProtection="1">
      <alignment horizontal="justify" vertical="top" wrapText="1"/>
    </xf>
    <xf numFmtId="0" fontId="35" fillId="0" borderId="0" xfId="33" applyFont="1" applyAlignment="1" applyProtection="1">
      <alignment horizontal="center" vertical="center"/>
    </xf>
    <xf numFmtId="0" fontId="35" fillId="0" borderId="0" xfId="33" applyFont="1" applyAlignment="1" applyProtection="1">
      <alignment horizontal="center"/>
    </xf>
    <xf numFmtId="0" fontId="9" fillId="0" borderId="0" xfId="33" applyFont="1" applyFill="1" applyAlignment="1" applyProtection="1">
      <alignment horizontal="left" vertical="center"/>
    </xf>
    <xf numFmtId="0" fontId="1" fillId="0" borderId="0" xfId="33" applyFill="1" applyProtection="1"/>
    <xf numFmtId="0" fontId="35" fillId="0" borderId="0" xfId="33" applyFont="1" applyFill="1" applyProtection="1"/>
    <xf numFmtId="0" fontId="36" fillId="0" borderId="0" xfId="33" applyFont="1" applyProtection="1"/>
    <xf numFmtId="0" fontId="36" fillId="0" borderId="0" xfId="33" applyFont="1" applyAlignment="1" applyProtection="1">
      <alignment vertical="center"/>
    </xf>
    <xf numFmtId="0" fontId="8" fillId="0" borderId="0" xfId="33" applyFont="1" applyAlignment="1" applyProtection="1">
      <alignment horizontal="center" vertical="center"/>
    </xf>
    <xf numFmtId="0" fontId="8" fillId="0" borderId="6" xfId="33" applyFont="1" applyBorder="1" applyAlignment="1" applyProtection="1">
      <alignment horizontal="center" vertical="center" wrapText="1"/>
    </xf>
    <xf numFmtId="0" fontId="8" fillId="2" borderId="6" xfId="33" applyFont="1" applyFill="1" applyBorder="1" applyAlignment="1" applyProtection="1">
      <alignment horizontal="left" vertical="center" wrapText="1"/>
    </xf>
    <xf numFmtId="0" fontId="8" fillId="0" borderId="0" xfId="33" applyFont="1" applyBorder="1" applyAlignment="1" applyProtection="1">
      <alignment horizontal="center" vertical="center" wrapText="1"/>
    </xf>
    <xf numFmtId="172" fontId="8" fillId="0" borderId="0" xfId="33" applyNumberFormat="1" applyFont="1" applyAlignment="1" applyProtection="1">
      <alignment horizontal="left" vertical="center" indent="3"/>
    </xf>
    <xf numFmtId="0" fontId="8" fillId="0" borderId="0" xfId="33" applyFont="1" applyAlignment="1" applyProtection="1">
      <alignment horizontal="right" vertical="center"/>
    </xf>
    <xf numFmtId="0" fontId="8" fillId="0" borderId="0" xfId="33" applyFont="1" applyFill="1" applyAlignment="1" applyProtection="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pplyProtection="1">
      <alignment horizontal="left" vertical="center" indent="3"/>
    </xf>
    <xf numFmtId="0" fontId="9" fillId="0" borderId="0" xfId="33" applyFont="1" applyAlignment="1" applyProtection="1">
      <alignment horizontal="right" vertical="center"/>
    </xf>
    <xf numFmtId="0" fontId="1" fillId="0" borderId="0" xfId="33" applyAlignment="1" applyProtection="1">
      <alignment horizontal="center" vertical="center"/>
    </xf>
    <xf numFmtId="0" fontId="9" fillId="0" borderId="0" xfId="33" applyFont="1" applyAlignment="1" applyProtection="1">
      <alignment horizontal="left" vertical="center" indent="2"/>
    </xf>
    <xf numFmtId="0" fontId="9" fillId="0" borderId="0" xfId="33" applyFont="1" applyAlignment="1" applyProtection="1">
      <alignment horizontal="left" vertical="center"/>
    </xf>
    <xf numFmtId="173" fontId="9" fillId="0" borderId="0" xfId="33" applyNumberFormat="1" applyFont="1" applyAlignment="1" applyProtection="1">
      <alignment horizontal="left" vertical="center"/>
    </xf>
    <xf numFmtId="0" fontId="8" fillId="0" borderId="0" xfId="33" applyFont="1" applyFill="1" applyAlignment="1" applyProtection="1">
      <alignment horizontal="left" vertical="center" wrapText="1" indent="2"/>
    </xf>
    <xf numFmtId="0" fontId="1" fillId="0" borderId="0" xfId="33" applyAlignment="1" applyProtection="1">
      <alignment horizontal="center"/>
    </xf>
    <xf numFmtId="0" fontId="84" fillId="0" borderId="0" xfId="33" applyFont="1" applyBorder="1" applyAlignment="1" applyProtection="1">
      <alignment horizontal="center" vertical="center" wrapText="1"/>
    </xf>
    <xf numFmtId="0" fontId="6" fillId="0" borderId="0" xfId="28" applyFont="1" applyBorder="1" applyAlignment="1" applyProtection="1">
      <alignment vertical="center" wrapText="1"/>
    </xf>
    <xf numFmtId="0" fontId="84" fillId="0" borderId="0" xfId="33" applyFont="1" applyFill="1" applyAlignment="1" applyProtection="1">
      <alignment horizontal="justify" vertical="center"/>
    </xf>
    <xf numFmtId="0" fontId="94" fillId="0" borderId="6" xfId="33" applyFont="1" applyFill="1" applyBorder="1" applyAlignment="1" applyProtection="1">
      <alignment vertical="center" wrapText="1"/>
    </xf>
    <xf numFmtId="0" fontId="8" fillId="0" borderId="6" xfId="33" applyFont="1" applyFill="1" applyBorder="1" applyAlignment="1" applyProtection="1">
      <alignment vertical="center" wrapText="1"/>
    </xf>
    <xf numFmtId="0" fontId="9" fillId="0" borderId="0" xfId="33" applyFont="1" applyAlignment="1" applyProtection="1">
      <alignment horizontal="left" vertical="center"/>
    </xf>
    <xf numFmtId="49" fontId="9" fillId="0" borderId="0" xfId="0" applyNumberFormat="1" applyFont="1" applyFill="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pplyProtection="1">
      <alignment horizontal="right" vertical="center"/>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Border="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Border="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Border="1" applyAlignment="1" applyProtection="1">
      <alignment horizontal="center" vertical="center" wrapText="1"/>
      <protection hidden="1"/>
    </xf>
    <xf numFmtId="0" fontId="58" fillId="0" borderId="0" xfId="27" applyFont="1" applyBorder="1" applyAlignment="1" applyProtection="1">
      <alignment horizontal="center" vertical="center"/>
      <protection hidden="1"/>
    </xf>
    <xf numFmtId="0" fontId="13" fillId="0" borderId="0" xfId="27" applyFont="1" applyBorder="1"/>
    <xf numFmtId="0" fontId="89" fillId="0" borderId="5" xfId="27" applyFont="1" applyBorder="1" applyAlignment="1" applyProtection="1">
      <alignment horizontal="left" vertical="top" wrapText="1"/>
      <protection hidden="1"/>
    </xf>
    <xf numFmtId="0" fontId="89" fillId="0" borderId="30" xfId="27" applyFont="1" applyBorder="1" applyAlignment="1" applyProtection="1">
      <alignment horizontal="left" vertical="top"/>
      <protection hidden="1"/>
    </xf>
    <xf numFmtId="0" fontId="61" fillId="0" borderId="0" xfId="27" applyFont="1" applyBorder="1" applyAlignment="1" applyProtection="1">
      <alignment horizontal="right" vertical="center"/>
      <protection hidden="1"/>
    </xf>
    <xf numFmtId="0" fontId="60" fillId="0" borderId="0" xfId="27" applyFont="1" applyBorder="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Border="1" applyAlignment="1" applyProtection="1">
      <alignment horizontal="center" vertical="center"/>
      <protection hidden="1"/>
    </xf>
    <xf numFmtId="0" fontId="13" fillId="12" borderId="0" xfId="25" applyFont="1"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protection hidden="1"/>
    </xf>
    <xf numFmtId="0" fontId="9" fillId="0" borderId="0" xfId="28" applyFont="1" applyFill="1" applyBorder="1" applyAlignment="1" applyProtection="1">
      <alignment horizontal="left" vertical="center"/>
      <protection hidden="1"/>
    </xf>
    <xf numFmtId="0" fontId="4" fillId="0" borderId="0" xfId="0" applyFont="1" applyBorder="1" applyAlignment="1" applyProtection="1">
      <alignment horizontal="center" vertical="top" wrapText="1"/>
      <protection hidden="1"/>
    </xf>
    <xf numFmtId="0" fontId="0" fillId="0" borderId="0" xfId="0" applyBorder="1" applyAlignment="1" applyProtection="1">
      <alignment horizontal="center" vertical="top" wrapText="1"/>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4" fillId="0" borderId="6" xfId="0" applyFont="1" applyFill="1" applyBorder="1" applyAlignment="1" applyProtection="1">
      <alignment horizontal="right" vertical="top" wrapText="1"/>
      <protection hidden="1"/>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8" fillId="0" borderId="0" xfId="28" applyFont="1" applyFill="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7" fillId="0" borderId="0" xfId="0" applyFont="1" applyAlignment="1" applyProtection="1">
      <alignment vertical="top" wrapText="1"/>
      <protection hidden="1"/>
    </xf>
    <xf numFmtId="0" fontId="62"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pplyProtection="1">
      <alignment wrapText="1"/>
    </xf>
    <xf numFmtId="0" fontId="7" fillId="0" borderId="27" xfId="0" applyFont="1" applyBorder="1" applyAlignment="1" applyProtection="1">
      <alignment wrapText="1"/>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justify" vertical="top" wrapText="1"/>
      <protection hidden="1"/>
    </xf>
    <xf numFmtId="0" fontId="8" fillId="0" borderId="0" xfId="0" applyFont="1" applyAlignment="1" applyProtection="1">
      <alignment horizontal="left" vertical="center"/>
      <protection hidden="1"/>
    </xf>
    <xf numFmtId="0" fontId="8" fillId="0" borderId="0" xfId="0" applyFont="1" applyFill="1" applyBorder="1" applyAlignment="1" applyProtection="1">
      <alignment vertical="top" wrapText="1"/>
      <protection hidden="1"/>
    </xf>
    <xf numFmtId="0" fontId="8" fillId="0" borderId="6" xfId="0" applyFont="1" applyBorder="1" applyAlignment="1" applyProtection="1">
      <alignment horizontal="left" vertical="top" wrapText="1"/>
      <protection hidden="1"/>
    </xf>
    <xf numFmtId="0" fontId="0" fillId="2" borderId="38"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pplyProtection="1">
      <alignment horizontal="center" vertical="top" wrapText="1"/>
    </xf>
    <xf numFmtId="0" fontId="0" fillId="0" borderId="16" xfId="0" applyBorder="1" applyAlignment="1" applyProtection="1">
      <alignment horizontal="center" vertical="top" wrapText="1"/>
    </xf>
    <xf numFmtId="0" fontId="4" fillId="0" borderId="6" xfId="0" applyFont="1" applyFill="1" applyBorder="1" applyAlignment="1" applyProtection="1">
      <alignment horizontal="left" vertical="top" wrapText="1"/>
      <protection hidden="1"/>
    </xf>
    <xf numFmtId="0" fontId="4" fillId="0" borderId="7"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vertical="top" wrapText="1"/>
      <protection hidden="1"/>
    </xf>
    <xf numFmtId="0" fontId="4" fillId="0" borderId="27"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96" fillId="0" borderId="0" xfId="0" applyFont="1" applyAlignment="1" applyProtection="1">
      <alignment horizontal="left" vertical="top" wrapText="1"/>
      <protection hidden="1"/>
    </xf>
    <xf numFmtId="0" fontId="97" fillId="0" borderId="0" xfId="0" applyFont="1" applyAlignment="1" applyProtection="1">
      <alignment horizontal="left" vertical="top" wrapText="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0" borderId="26"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27" xfId="0" applyFont="1" applyFill="1" applyBorder="1" applyAlignment="1" applyProtection="1">
      <alignment horizontal="left" vertical="top" wrapText="1"/>
      <protection hidden="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0" fillId="0" borderId="0" xfId="0" applyFont="1" applyAlignment="1" applyProtection="1">
      <alignment horizontal="left" vertical="top"/>
      <protection hidden="1"/>
    </xf>
    <xf numFmtId="0" fontId="8" fillId="0" borderId="0" xfId="0" applyFont="1" applyAlignment="1" applyProtection="1">
      <alignment horizontal="left" vertical="top"/>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Border="1" applyAlignment="1" applyProtection="1">
      <alignment horizontal="left" vertical="top" wrapText="1"/>
      <protection hidden="1"/>
    </xf>
    <xf numFmtId="14" fontId="4" fillId="12" borderId="0" xfId="0" applyNumberFormat="1" applyFont="1" applyFill="1" applyBorder="1" applyAlignment="1" applyProtection="1">
      <alignment horizontal="left" vertical="top" wrapText="1"/>
      <protection locked="0"/>
    </xf>
    <xf numFmtId="0" fontId="4" fillId="12" borderId="0"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hidden="1"/>
    </xf>
    <xf numFmtId="2" fontId="4" fillId="2" borderId="0" xfId="0" applyNumberFormat="1" applyFont="1" applyFill="1" applyBorder="1" applyAlignment="1" applyProtection="1">
      <alignment horizontal="center" vertical="top" wrapText="1"/>
      <protection locked="0"/>
    </xf>
    <xf numFmtId="0" fontId="8" fillId="0" borderId="0" xfId="0" applyFont="1" applyBorder="1" applyAlignment="1" applyProtection="1">
      <alignment horizontal="left"/>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4" xfId="0" applyBorder="1" applyAlignment="1" applyProtection="1">
      <alignment horizontal="center" vertical="center" wrapText="1"/>
    </xf>
    <xf numFmtId="0" fontId="0" fillId="0" borderId="9" xfId="0" applyBorder="1" applyAlignment="1" applyProtection="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8" applyFont="1" applyFill="1" applyAlignment="1" applyProtection="1">
      <alignment horizontal="left" vertical="center"/>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 fillId="0" borderId="0" xfId="28" applyFont="1" applyFill="1" applyAlignment="1" applyProtection="1">
      <alignment horizontal="left"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Fill="1" applyBorder="1" applyAlignment="1" applyProtection="1">
      <alignment horizontal="justify" vertical="center" wrapText="1"/>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1" fillId="0" borderId="0" xfId="0" applyFont="1" applyAlignment="1" applyProtection="1"/>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2" borderId="26" xfId="0" applyFont="1" applyFill="1" applyBorder="1" applyAlignment="1" applyProtection="1">
      <alignment vertical="center" wrapText="1"/>
    </xf>
    <xf numFmtId="0" fontId="8" fillId="2" borderId="27" xfId="0" applyFont="1" applyFill="1" applyBorder="1" applyAlignment="1" applyProtection="1">
      <alignment vertical="center" wrapText="1"/>
    </xf>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Font="1" applyFill="1" applyBorder="1" applyAlignment="1" applyProtection="1">
      <alignment horizontal="left" vertical="center" wrapText="1"/>
      <protection locked="0" hidden="1"/>
    </xf>
    <xf numFmtId="0" fontId="8" fillId="0" borderId="0" xfId="28" applyFont="1" applyFill="1" applyBorder="1"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Alignment="1" applyProtection="1">
      <protection locked="0"/>
    </xf>
    <xf numFmtId="0" fontId="21" fillId="0" borderId="0" xfId="0" applyFont="1" applyAlignment="1" applyProtection="1">
      <alignment horizontal="justify" vertical="top"/>
      <protection hidden="1"/>
    </xf>
    <xf numFmtId="0" fontId="8" fillId="0" borderId="0" xfId="28" applyFont="1" applyFill="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28" applyFont="1" applyFill="1" applyAlignment="1" applyProtection="1">
      <alignment horizontal="left" vertical="center" wrapText="1"/>
      <protection hidden="1"/>
    </xf>
    <xf numFmtId="0" fontId="9" fillId="0" borderId="0" xfId="0" applyFont="1" applyAlignment="1" applyProtection="1">
      <alignment vertical="center" wrapText="1"/>
      <protection hidden="1"/>
    </xf>
    <xf numFmtId="0" fontId="8" fillId="2" borderId="26"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0" borderId="0"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xf>
    <xf numFmtId="0" fontId="4" fillId="0" borderId="19"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8"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14" borderId="6" xfId="0" applyFont="1" applyFill="1" applyBorder="1" applyAlignment="1" applyProtection="1">
      <alignment horizontal="center" vertical="center"/>
      <protection locked="0"/>
    </xf>
    <xf numFmtId="0" fontId="7" fillId="0" borderId="6" xfId="0" applyFont="1" applyBorder="1" applyAlignment="1" applyProtection="1">
      <alignment horizontal="left" vertical="center" wrapText="1"/>
    </xf>
    <xf numFmtId="0" fontId="8" fillId="0" borderId="6" xfId="0" applyFont="1" applyBorder="1" applyAlignment="1" applyProtection="1">
      <alignment horizontal="center" vertical="center" wrapText="1"/>
    </xf>
    <xf numFmtId="0" fontId="80" fillId="0" borderId="0" xfId="0" applyFont="1" applyAlignment="1" applyProtection="1"/>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hidden="1"/>
    </xf>
    <xf numFmtId="0" fontId="8" fillId="0" borderId="4" xfId="0" applyFont="1" applyBorder="1" applyAlignment="1" applyProtection="1">
      <alignment vertical="center" wrapText="1"/>
      <protection hidden="1"/>
    </xf>
    <xf numFmtId="0" fontId="0" fillId="0" borderId="4" xfId="0" applyBorder="1" applyAlignment="1" applyProtection="1">
      <alignment vertical="center" wrapText="1"/>
    </xf>
    <xf numFmtId="0" fontId="0" fillId="0" borderId="9" xfId="0" applyBorder="1" applyAlignment="1" applyProtection="1">
      <alignment vertical="center" wrapText="1"/>
    </xf>
    <xf numFmtId="0" fontId="8" fillId="5" borderId="26" xfId="0" applyFont="1" applyFill="1" applyBorder="1" applyAlignment="1" applyProtection="1">
      <alignment horizontal="left" vertical="center" wrapText="1" indent="1"/>
    </xf>
    <xf numFmtId="0" fontId="8" fillId="5" borderId="27" xfId="0" applyFont="1" applyFill="1" applyBorder="1" applyAlignment="1" applyProtection="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pplyProtection="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pplyProtection="1">
      <alignment horizontal="center" vertical="center" wrapText="1"/>
    </xf>
    <xf numFmtId="0" fontId="80" fillId="0" borderId="0" xfId="0" applyFont="1" applyAlignment="1"/>
    <xf numFmtId="0" fontId="71" fillId="0" borderId="0" xfId="0" applyFont="1" applyAlignment="1" applyProtection="1">
      <alignment horizontal="center" vertical="center"/>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Border="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7" fillId="0" borderId="0" xfId="21" applyFont="1" applyBorder="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Border="1" applyAlignment="1" applyProtection="1">
      <alignment horizontal="center" vertical="top"/>
      <protection hidden="1"/>
    </xf>
    <xf numFmtId="0" fontId="4" fillId="0" borderId="0" xfId="0" applyFont="1" applyBorder="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pplyProtection="1">
      <alignment vertical="top" wrapText="1"/>
    </xf>
    <xf numFmtId="0" fontId="4" fillId="0" borderId="0" xfId="0" applyFont="1" applyAlignment="1" applyProtection="1">
      <alignment horizontal="justify"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Border="1" applyAlignment="1" applyProtection="1">
      <alignment horizontal="center" vertical="top"/>
      <protection hidden="1"/>
    </xf>
    <xf numFmtId="0" fontId="9" fillId="0" borderId="0" xfId="0" applyFont="1" applyBorder="1" applyAlignment="1" applyProtection="1">
      <alignment horizontal="center" vertical="justify" wrapText="1"/>
      <protection hidden="1"/>
    </xf>
    <xf numFmtId="0" fontId="8" fillId="0" borderId="25" xfId="0" applyFont="1" applyBorder="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2" fillId="13" borderId="6" xfId="0"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8"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85" fillId="0" borderId="0" xfId="0" applyFont="1" applyAlignment="1" applyProtection="1">
      <alignment horizontal="left" vertical="center"/>
      <protection hidden="1"/>
    </xf>
    <xf numFmtId="0" fontId="8" fillId="0" borderId="0" xfId="0" applyFont="1" applyAlignment="1" applyProtection="1">
      <alignment horizontal="left" vertical="top"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25"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Fill="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173" fontId="9" fillId="0" borderId="0" xfId="0" applyNumberFormat="1" applyFont="1" applyAlignment="1" applyProtection="1">
      <alignment horizontal="left" vertical="center"/>
      <protection hidden="1"/>
    </xf>
    <xf numFmtId="0" fontId="0" fillId="0" borderId="4" xfId="0" applyBorder="1" applyAlignment="1" applyProtection="1">
      <alignment horizontal="center" vertical="center" wrapText="1"/>
    </xf>
    <xf numFmtId="0" fontId="8" fillId="0" borderId="27"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8" fillId="0" borderId="23" xfId="33" applyFont="1" applyBorder="1" applyAlignment="1" applyProtection="1">
      <alignment horizontal="left" vertical="center" indent="2"/>
    </xf>
    <xf numFmtId="0" fontId="8" fillId="0" borderId="0" xfId="33" applyFont="1" applyBorder="1" applyAlignment="1" applyProtection="1">
      <alignment horizontal="left" vertical="center" indent="2"/>
    </xf>
    <xf numFmtId="0" fontId="8" fillId="0" borderId="22" xfId="33" applyFont="1" applyBorder="1" applyAlignment="1" applyProtection="1">
      <alignment horizontal="left" vertical="center" indent="2"/>
    </xf>
    <xf numFmtId="0" fontId="8" fillId="2" borderId="5" xfId="33" applyFont="1" applyFill="1" applyBorder="1" applyAlignment="1" applyProtection="1">
      <alignment horizontal="left" vertical="center"/>
      <protection locked="0"/>
    </xf>
    <xf numFmtId="0" fontId="84" fillId="0" borderId="0" xfId="33" applyFont="1" applyBorder="1" applyAlignment="1" applyProtection="1">
      <alignment horizontal="center" vertical="center" wrapText="1"/>
    </xf>
    <xf numFmtId="0" fontId="8" fillId="0" borderId="5" xfId="33" applyFont="1" applyBorder="1" applyAlignment="1" applyProtection="1">
      <alignment horizontal="left" vertical="center" indent="2"/>
    </xf>
    <xf numFmtId="0" fontId="8" fillId="0" borderId="15" xfId="33" applyFont="1" applyBorder="1" applyAlignment="1" applyProtection="1">
      <alignment horizontal="left" vertical="center" wrapText="1"/>
    </xf>
    <xf numFmtId="0" fontId="8" fillId="0" borderId="0" xfId="33" applyFont="1" applyBorder="1" applyAlignment="1" applyProtection="1">
      <alignment horizontal="center" vertical="center" wrapText="1"/>
    </xf>
    <xf numFmtId="172" fontId="8" fillId="0" borderId="0" xfId="33" applyNumberFormat="1" applyFont="1" applyBorder="1" applyAlignment="1" applyProtection="1">
      <alignment horizontal="justify" vertical="top" wrapText="1"/>
    </xf>
    <xf numFmtId="0" fontId="8" fillId="2" borderId="6" xfId="33" applyFont="1" applyFill="1" applyBorder="1" applyAlignment="1" applyProtection="1">
      <alignment horizontal="left" vertical="center" wrapText="1"/>
    </xf>
    <xf numFmtId="0" fontId="8" fillId="2" borderId="6" xfId="33" applyFont="1" applyFill="1" applyBorder="1" applyAlignment="1" applyProtection="1">
      <alignment horizontal="center" vertical="center" wrapText="1"/>
    </xf>
    <xf numFmtId="0" fontId="8" fillId="0" borderId="6" xfId="33" applyFont="1" applyBorder="1" applyAlignment="1" applyProtection="1">
      <alignment horizontal="center" vertical="center" wrapText="1"/>
    </xf>
    <xf numFmtId="0" fontId="8" fillId="0" borderId="0" xfId="33" applyFont="1" applyAlignment="1" applyProtection="1">
      <alignment horizontal="left" vertical="center"/>
    </xf>
    <xf numFmtId="172" fontId="8" fillId="0" borderId="0" xfId="33" applyNumberFormat="1" applyFont="1" applyAlignment="1" applyProtection="1">
      <alignment horizontal="left" vertical="center" wrapText="1"/>
    </xf>
    <xf numFmtId="172" fontId="8" fillId="0" borderId="0" xfId="33" applyNumberFormat="1" applyFont="1" applyBorder="1" applyAlignment="1" applyProtection="1">
      <alignment horizontal="left" vertical="top" wrapText="1"/>
    </xf>
    <xf numFmtId="0" fontId="9" fillId="0" borderId="0" xfId="33" applyFont="1" applyAlignment="1" applyProtection="1">
      <alignment horizontal="left" vertical="center"/>
    </xf>
    <xf numFmtId="0" fontId="8" fillId="0" borderId="0" xfId="33" applyFont="1" applyAlignment="1" applyProtection="1">
      <alignment horizontal="justify" vertical="top"/>
    </xf>
    <xf numFmtId="0" fontId="8" fillId="0" borderId="0" xfId="33" applyFont="1" applyAlignment="1" applyProtection="1">
      <alignment horizontal="left" vertical="top" wrapText="1"/>
      <protection hidden="1"/>
    </xf>
    <xf numFmtId="0" fontId="7" fillId="0" borderId="0" xfId="33" applyFont="1" applyAlignment="1" applyProtection="1">
      <alignment horizontal="left" vertical="center"/>
    </xf>
    <xf numFmtId="0" fontId="8" fillId="0" borderId="0" xfId="33" applyFont="1" applyAlignment="1" applyProtection="1">
      <alignment horizontal="left" vertical="top" wrapText="1"/>
    </xf>
    <xf numFmtId="0" fontId="9" fillId="0" borderId="0" xfId="33" applyFont="1" applyAlignment="1" applyProtection="1">
      <alignment horizontal="left" vertical="center" wrapText="1"/>
    </xf>
    <xf numFmtId="0" fontId="83" fillId="0" borderId="0" xfId="33" applyFont="1" applyFill="1" applyBorder="1" applyAlignment="1" applyProtection="1">
      <alignment horizontal="left" vertical="top" wrapText="1" indent="1"/>
    </xf>
    <xf numFmtId="0" fontId="84" fillId="0" borderId="0" xfId="33" applyFont="1" applyFill="1" applyAlignment="1" applyProtection="1">
      <alignment horizontal="center" vertical="center" wrapText="1"/>
    </xf>
    <xf numFmtId="0" fontId="8" fillId="0" borderId="0" xfId="33" applyFont="1" applyAlignment="1" applyProtection="1">
      <alignment horizontal="justify" vertical="center"/>
    </xf>
    <xf numFmtId="0" fontId="8" fillId="0" borderId="0" xfId="33" applyFont="1" applyBorder="1" applyAlignment="1" applyProtection="1">
      <alignment horizontal="justify" vertical="top" wrapText="1"/>
    </xf>
    <xf numFmtId="0" fontId="75" fillId="0" borderId="0" xfId="33" applyFont="1" applyFill="1" applyBorder="1" applyAlignment="1" applyProtection="1">
      <alignment horizontal="left" vertical="top" wrapText="1" indent="1"/>
    </xf>
    <xf numFmtId="0" fontId="9" fillId="0" borderId="0" xfId="33" applyFont="1" applyAlignment="1" applyProtection="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Fill="1" applyAlignment="1" applyProtection="1">
      <alignment horizontal="left" vertical="center"/>
    </xf>
    <xf numFmtId="0" fontId="9" fillId="0" borderId="0" xfId="33" applyFont="1" applyAlignment="1" applyProtection="1">
      <alignment horizontal="justify" vertical="top"/>
    </xf>
    <xf numFmtId="0" fontId="8" fillId="0" borderId="6" xfId="33" applyFont="1" applyFill="1" applyBorder="1" applyAlignment="1" applyProtection="1">
      <alignment horizontal="center" vertical="center"/>
    </xf>
    <xf numFmtId="0" fontId="43"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43" fillId="3" borderId="0" xfId="26" applyFont="1" applyFill="1" applyBorder="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6" xfId="26" applyFont="1" applyFill="1" applyBorder="1" applyAlignment="1" applyProtection="1">
      <alignment horizontal="left" vertical="center" wrapText="1"/>
      <protection hidden="1"/>
    </xf>
    <xf numFmtId="0" fontId="8" fillId="0" borderId="3" xfId="26" applyFont="1" applyFill="1" applyBorder="1" applyAlignment="1" applyProtection="1">
      <alignment horizontal="left" vertical="center" wrapText="1"/>
      <protection hidden="1"/>
    </xf>
    <xf numFmtId="0" fontId="8" fillId="0" borderId="27" xfId="26" applyFont="1" applyFill="1" applyBorder="1" applyAlignment="1" applyProtection="1">
      <alignment horizontal="left" vertical="center" wrapText="1"/>
      <protection hidden="1"/>
    </xf>
    <xf numFmtId="0" fontId="8" fillId="0" borderId="6" xfId="26" applyFont="1" applyFill="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Fill="1" applyBorder="1" applyAlignment="1" applyProtection="1">
      <alignment horizontal="left" vertical="top" wrapText="1" indent="3"/>
      <protection hidden="1"/>
    </xf>
    <xf numFmtId="0" fontId="8" fillId="0" borderId="5" xfId="26" applyFont="1" applyFill="1" applyBorder="1" applyAlignment="1" applyProtection="1">
      <alignment horizontal="left" vertical="top" wrapText="1"/>
      <protection hidden="1"/>
    </xf>
    <xf numFmtId="2" fontId="8" fillId="0" borderId="5" xfId="26" applyNumberFormat="1" applyFont="1" applyFill="1" applyBorder="1" applyAlignment="1" applyProtection="1">
      <alignment horizontal="left" vertical="center"/>
      <protection hidden="1"/>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Fill="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Border="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Border="1" applyAlignment="1" applyProtection="1">
      <alignment horizontal="center" vertical="center"/>
      <protection hidden="1"/>
    </xf>
    <xf numFmtId="0" fontId="8" fillId="10" borderId="0" xfId="26" applyFont="1" applyFill="1" applyBorder="1" applyAlignment="1" applyProtection="1">
      <alignment horizontal="center" vertical="center"/>
      <protection hidden="1"/>
    </xf>
    <xf numFmtId="0" fontId="8" fillId="0" borderId="26" xfId="26" applyFont="1" applyFill="1" applyBorder="1" applyAlignment="1" applyProtection="1">
      <alignment horizontal="left" vertical="center"/>
      <protection hidden="1"/>
    </xf>
    <xf numFmtId="0" fontId="8" fillId="0" borderId="3" xfId="26" applyFont="1" applyFill="1" applyBorder="1" applyAlignment="1" applyProtection="1">
      <alignment horizontal="left" vertical="center"/>
      <protection hidden="1"/>
    </xf>
    <xf numFmtId="0" fontId="8" fillId="0" borderId="27" xfId="26" applyFont="1" applyFill="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Border="1" applyAlignment="1" applyProtection="1">
      <alignment horizontal="center" vertical="center"/>
      <protection hidden="1"/>
    </xf>
    <xf numFmtId="0" fontId="8" fillId="11" borderId="0" xfId="26" applyFont="1" applyFill="1" applyBorder="1" applyAlignment="1" applyProtection="1">
      <alignment horizontal="left" vertical="center"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Fill="1" applyBorder="1" applyAlignment="1" applyProtection="1">
      <alignment horizontal="right" vertical="center"/>
      <protection hidden="1"/>
    </xf>
    <xf numFmtId="0" fontId="8" fillId="0" borderId="23" xfId="26" applyFont="1" applyFill="1" applyBorder="1" applyAlignment="1" applyProtection="1">
      <alignment horizontal="left" vertical="top" wrapText="1" indent="3"/>
      <protection hidden="1"/>
    </xf>
    <xf numFmtId="0" fontId="8" fillId="0" borderId="24" xfId="26" applyFont="1" applyFill="1" applyBorder="1" applyAlignment="1" applyProtection="1">
      <alignment horizontal="left" vertical="top" wrapText="1" indent="3"/>
      <protection hidden="1"/>
    </xf>
    <xf numFmtId="2" fontId="40" fillId="0" borderId="0" xfId="25" applyNumberFormat="1" applyFont="1" applyFill="1" applyBorder="1" applyAlignment="1" applyProtection="1">
      <alignment horizontal="left" vertical="center"/>
      <protection hidden="1"/>
    </xf>
    <xf numFmtId="0" fontId="84" fillId="0" borderId="0" xfId="0" applyFont="1" applyBorder="1" applyAlignment="1" applyProtection="1">
      <alignment horizontal="left" vertical="top" wrapText="1"/>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strike/>
      </font>
    </dxf>
    <dxf>
      <font>
        <condense val="0"/>
        <extend val="0"/>
        <color indexed="9"/>
      </font>
    </dxf>
    <dxf>
      <font>
        <condense val="0"/>
        <extend val="0"/>
        <color indexed="9"/>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G12" sqref="G12"/>
    </sheetView>
  </sheetViews>
  <sheetFormatPr defaultColWidth="9.140625" defaultRowHeight="15.75"/>
  <cols>
    <col min="1" max="1" width="27.5703125" style="49" customWidth="1"/>
    <col min="2" max="2" width="14.85546875" style="49" customWidth="1"/>
    <col min="3" max="3" width="13.140625" style="49" customWidth="1"/>
    <col min="4" max="8" width="9.140625" style="49"/>
    <col min="9" max="16384" width="9.140625" style="12"/>
  </cols>
  <sheetData>
    <row r="1" spans="1:8" ht="73.5" customHeight="1">
      <c r="A1" s="431" t="s">
        <v>368</v>
      </c>
      <c r="B1" s="704" t="s">
        <v>728</v>
      </c>
      <c r="C1" s="705"/>
      <c r="D1" s="705"/>
      <c r="E1" s="705"/>
      <c r="F1" s="705"/>
      <c r="G1" s="705"/>
      <c r="H1" s="705"/>
    </row>
    <row r="2" spans="1:8" ht="30.75" customHeight="1">
      <c r="A2" s="431" t="s">
        <v>230</v>
      </c>
      <c r="B2" s="706">
        <v>5002004655</v>
      </c>
      <c r="C2" s="707"/>
      <c r="D2" s="707"/>
      <c r="E2" s="707"/>
      <c r="F2" s="707"/>
      <c r="G2" s="707"/>
      <c r="H2" s="708"/>
    </row>
    <row r="3" spans="1:8" ht="30.75" customHeight="1">
      <c r="A3" s="431" t="s">
        <v>367</v>
      </c>
      <c r="B3" s="706" t="s">
        <v>729</v>
      </c>
      <c r="C3" s="707"/>
      <c r="D3" s="707"/>
      <c r="E3" s="707"/>
      <c r="F3" s="707"/>
      <c r="G3" s="707"/>
      <c r="H3" s="708"/>
    </row>
    <row r="4" spans="1:8">
      <c r="A4" s="432"/>
      <c r="B4" s="712"/>
      <c r="C4" s="713"/>
      <c r="D4" s="713"/>
      <c r="E4" s="713"/>
      <c r="F4" s="713"/>
      <c r="G4" s="713"/>
      <c r="H4" s="714"/>
    </row>
    <row r="5" spans="1:8" ht="16.5">
      <c r="A5" s="431" t="s">
        <v>187</v>
      </c>
      <c r="B5" s="709" t="s">
        <v>730</v>
      </c>
      <c r="C5" s="710"/>
      <c r="D5" s="710"/>
      <c r="E5" s="710"/>
      <c r="F5" s="710"/>
      <c r="G5" s="710"/>
      <c r="H5" s="711"/>
    </row>
    <row r="7" spans="1:8" ht="16.5">
      <c r="A7" s="208"/>
    </row>
  </sheetData>
  <customSheetViews>
    <customSheetView guid="{5B1D59F5-B493-497A-923A-6746AA63AA40}" state="hidden" showRuler="0">
      <selection activeCell="D11" sqref="D11"/>
      <pageMargins left="0.75" right="0.75" top="1" bottom="1" header="0.5" footer="0.5"/>
      <pageSetup scale="98"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6351D87-9E2B-4F19-8E10-C575C3FCB914}" state="hidden" showRuler="0">
      <selection activeCell="F14" sqref="F14"/>
      <pageMargins left="0.75" right="0.75" top="1" bottom="1" header="0.5" footer="0.5"/>
      <pageSetup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C8" sqref="C8:E8"/>
    </sheetView>
  </sheetViews>
  <sheetFormatPr defaultColWidth="9.140625" defaultRowHeight="13.5"/>
  <cols>
    <col min="1" max="1" width="9.85546875" style="105" customWidth="1"/>
    <col min="2" max="2" width="12.7109375" style="105" customWidth="1"/>
    <col min="3" max="4" width="44.140625" style="105" customWidth="1"/>
    <col min="5" max="5" width="12.85546875" style="105" customWidth="1"/>
    <col min="6" max="6" width="9.85546875" style="101" customWidth="1"/>
    <col min="7" max="9" width="9.140625" style="101"/>
    <col min="10" max="16384" width="9.140625" style="98"/>
  </cols>
  <sheetData>
    <row r="1" spans="1:10" ht="20.100000000000001" customHeight="1">
      <c r="A1" s="716" t="s">
        <v>135</v>
      </c>
      <c r="B1" s="721" t="s">
        <v>196</v>
      </c>
      <c r="C1" s="721"/>
      <c r="D1" s="721"/>
      <c r="E1" s="721"/>
      <c r="F1" s="718" t="str">
        <f>": " &amp; Basic!B2 &amp; " :"</f>
        <v>: 5002004655 :</v>
      </c>
      <c r="G1" s="95"/>
      <c r="H1" s="96"/>
      <c r="I1" s="96"/>
      <c r="J1" s="97"/>
    </row>
    <row r="2" spans="1:10" ht="46.5" customHeight="1">
      <c r="A2" s="717"/>
      <c r="B2" s="722" t="str">
        <f>Basic!B1</f>
        <v>Construction of 4 nos. 220kV line bays at Kurawar S/s (for LILO of both ckts of Bhopal –Shujalpur 220kV D/c line at Kurawar S/s being implemented by MPPTCL) and construction of 9 nos. 132kV line bays at Kurawar S/s for various 132kV lines planned by MPPTCL</v>
      </c>
      <c r="C2" s="722"/>
      <c r="D2" s="722"/>
      <c r="E2" s="722"/>
      <c r="F2" s="719"/>
      <c r="G2" s="95"/>
      <c r="H2" s="96"/>
      <c r="I2" s="96"/>
      <c r="J2" s="97"/>
    </row>
    <row r="3" spans="1:10" ht="20.100000000000001" customHeight="1">
      <c r="A3" s="717"/>
      <c r="B3" s="723" t="str">
        <f>"Specification No.: " &amp; Basic!B3</f>
        <v>Specification No.: WR2/NT/W-AIS/DOM/G01/25/10495</v>
      </c>
      <c r="C3" s="723"/>
      <c r="D3" s="723"/>
      <c r="E3" s="723"/>
      <c r="F3" s="719"/>
      <c r="G3" s="95"/>
      <c r="H3" s="96"/>
      <c r="I3" s="96"/>
      <c r="J3" s="97"/>
    </row>
    <row r="4" spans="1:10" s="111" customFormat="1" ht="20.100000000000001" customHeight="1">
      <c r="A4" s="717"/>
      <c r="B4" s="299">
        <v>1</v>
      </c>
      <c r="C4" s="715" t="s">
        <v>197</v>
      </c>
      <c r="D4" s="715"/>
      <c r="E4" s="715"/>
      <c r="F4" s="719"/>
      <c r="G4" s="108"/>
      <c r="H4" s="108"/>
      <c r="I4" s="109"/>
      <c r="J4" s="110"/>
    </row>
    <row r="5" spans="1:10" s="111" customFormat="1" ht="23.25" customHeight="1">
      <c r="A5" s="717"/>
      <c r="B5" s="299">
        <v>2</v>
      </c>
      <c r="C5" s="715" t="s">
        <v>726</v>
      </c>
      <c r="D5" s="715"/>
      <c r="E5" s="715"/>
      <c r="F5" s="719"/>
      <c r="G5" s="107"/>
      <c r="H5" s="109"/>
      <c r="I5" s="109"/>
      <c r="J5" s="110"/>
    </row>
    <row r="6" spans="1:10" s="111" customFormat="1" ht="20.100000000000001" customHeight="1">
      <c r="A6" s="717"/>
      <c r="B6" s="300">
        <v>3</v>
      </c>
      <c r="C6" s="715" t="s">
        <v>16</v>
      </c>
      <c r="D6" s="715"/>
      <c r="E6" s="715"/>
      <c r="F6" s="719"/>
      <c r="G6" s="107"/>
      <c r="H6" s="109"/>
      <c r="I6" s="109"/>
      <c r="J6" s="110"/>
    </row>
    <row r="7" spans="1:10" s="111" customFormat="1" ht="33.75" customHeight="1">
      <c r="A7" s="717"/>
      <c r="B7" s="300">
        <v>4</v>
      </c>
      <c r="C7" s="725" t="s">
        <v>224</v>
      </c>
      <c r="D7" s="725"/>
      <c r="E7" s="725"/>
      <c r="F7" s="719"/>
      <c r="G7" s="107"/>
      <c r="H7" s="109"/>
      <c r="I7" s="109"/>
      <c r="J7" s="110"/>
    </row>
    <row r="8" spans="1:10" s="111" customFormat="1" ht="26.25" customHeight="1">
      <c r="A8" s="717"/>
      <c r="B8" s="299">
        <v>5</v>
      </c>
      <c r="C8" s="715" t="s">
        <v>555</v>
      </c>
      <c r="D8" s="715"/>
      <c r="E8" s="726"/>
      <c r="F8" s="719"/>
      <c r="G8" s="107"/>
      <c r="H8" s="109"/>
      <c r="I8" s="109"/>
      <c r="J8" s="110"/>
    </row>
    <row r="9" spans="1:10" ht="24" customHeight="1">
      <c r="A9" s="717"/>
      <c r="B9" s="299">
        <v>6</v>
      </c>
      <c r="C9" s="573" t="s">
        <v>727</v>
      </c>
      <c r="D9" s="574"/>
      <c r="E9" s="574"/>
      <c r="F9" s="719"/>
      <c r="G9" s="95"/>
      <c r="H9" s="96"/>
      <c r="I9" s="96"/>
      <c r="J9" s="97"/>
    </row>
    <row r="10" spans="1:10" ht="22.5" customHeight="1">
      <c r="A10" s="717"/>
      <c r="B10" s="94"/>
      <c r="C10" s="94"/>
      <c r="D10" s="94"/>
      <c r="E10" s="94"/>
      <c r="F10" s="719"/>
      <c r="G10" s="95"/>
      <c r="H10" s="96"/>
      <c r="I10" s="96"/>
      <c r="J10" s="97"/>
    </row>
    <row r="11" spans="1:10" ht="15.75" customHeight="1">
      <c r="A11" s="717"/>
      <c r="B11" s="724"/>
      <c r="C11" s="724"/>
      <c r="D11" s="724"/>
      <c r="E11" s="724"/>
      <c r="F11" s="719"/>
      <c r="G11" s="95"/>
      <c r="H11" s="96"/>
      <c r="I11" s="96"/>
      <c r="J11" s="97"/>
    </row>
    <row r="12" spans="1:10" ht="15" customHeight="1">
      <c r="A12" s="717"/>
      <c r="B12" s="100"/>
      <c r="C12" s="100"/>
      <c r="D12" s="100"/>
      <c r="E12" s="100"/>
      <c r="F12" s="719"/>
    </row>
    <row r="13" spans="1:10" ht="15.95" customHeight="1">
      <c r="A13" s="717"/>
      <c r="B13" s="729" t="s">
        <v>192</v>
      </c>
      <c r="C13" s="729"/>
      <c r="D13" s="729"/>
      <c r="E13" s="213"/>
      <c r="F13" s="719"/>
      <c r="G13" s="95"/>
      <c r="H13" s="96"/>
      <c r="I13" s="96"/>
      <c r="J13" s="97"/>
    </row>
    <row r="14" spans="1:10" ht="20.100000000000001" customHeight="1">
      <c r="A14" s="717"/>
      <c r="B14" s="727" t="s">
        <v>193</v>
      </c>
      <c r="C14" s="727"/>
      <c r="D14" s="727"/>
      <c r="E14" s="94"/>
      <c r="F14" s="719"/>
      <c r="G14" s="102"/>
      <c r="H14" s="102"/>
      <c r="I14" s="102"/>
      <c r="J14" s="102"/>
    </row>
    <row r="15" spans="1:10" ht="15.95" customHeight="1">
      <c r="A15" s="717"/>
      <c r="B15" s="728" t="s">
        <v>194</v>
      </c>
      <c r="C15" s="728"/>
      <c r="D15" s="728"/>
      <c r="E15" s="213"/>
      <c r="F15" s="719"/>
      <c r="G15" s="102"/>
      <c r="H15" s="102"/>
      <c r="I15" s="102"/>
      <c r="J15" s="102"/>
    </row>
    <row r="16" spans="1:10" ht="15.75" customHeight="1">
      <c r="A16" s="717"/>
      <c r="B16" s="720" t="s">
        <v>195</v>
      </c>
      <c r="C16" s="720"/>
      <c r="D16" s="720"/>
      <c r="E16" s="214"/>
      <c r="F16" s="719"/>
      <c r="G16" s="96"/>
      <c r="H16" s="96"/>
      <c r="I16" s="96"/>
      <c r="J16" s="97"/>
    </row>
    <row r="17" spans="1:10" ht="15.75">
      <c r="A17" s="717"/>
      <c r="B17" s="104"/>
      <c r="C17" s="104"/>
      <c r="D17" s="104"/>
      <c r="E17" s="104"/>
      <c r="F17" s="719"/>
      <c r="G17" s="96"/>
      <c r="H17" s="96"/>
      <c r="I17" s="96"/>
      <c r="J17" s="97"/>
    </row>
    <row r="18" spans="1:10" ht="15.75">
      <c r="A18" s="103"/>
      <c r="B18" s="99"/>
      <c r="C18" s="99"/>
      <c r="D18" s="99"/>
      <c r="E18" s="99"/>
      <c r="F18" s="96"/>
      <c r="G18" s="96"/>
      <c r="H18" s="96"/>
      <c r="I18" s="96"/>
      <c r="J18" s="97"/>
    </row>
    <row r="19" spans="1:10" ht="15.75">
      <c r="B19" s="103"/>
      <c r="C19" s="103"/>
      <c r="D19" s="103"/>
      <c r="E19" s="103"/>
    </row>
  </sheetData>
  <sheetProtection formatCells="0" formatColumns="0" formatRows="0"/>
  <customSheetViews>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D8" sqref="D8"/>
    </sheetView>
  </sheetViews>
  <sheetFormatPr defaultColWidth="9.140625" defaultRowHeight="16.5"/>
  <cols>
    <col min="1" max="1" width="9.140625" style="238" hidden="1" customWidth="1"/>
    <col min="2" max="2" width="33" style="237" customWidth="1"/>
    <col min="3" max="3" width="11.7109375" style="237" customWidth="1"/>
    <col min="4" max="4" width="54" style="237" customWidth="1"/>
    <col min="5" max="5" width="11.85546875" style="237" customWidth="1"/>
    <col min="6" max="25" width="11.85546875" style="250" customWidth="1"/>
    <col min="26" max="26" width="9.140625" style="238"/>
    <col min="27" max="27" width="24" style="239" customWidth="1"/>
    <col min="28" max="28" width="9.28515625" style="238" bestFit="1" customWidth="1"/>
    <col min="29" max="16384" width="9.140625" style="238"/>
  </cols>
  <sheetData>
    <row r="1" spans="2:29" s="233" customFormat="1" ht="49.5" customHeight="1">
      <c r="B1" s="730" t="str">
        <f>Basic!B1</f>
        <v>Construction of 4 nos. 220kV line bays at Kurawar S/s (for LILO of both ckts of Bhopal –Shujalpur 220kV D/c line at Kurawar S/s being implemented by MPPTCL) and construction of 9 nos. 132kV line bays at Kurawar S/s for various 132kV lines planned by MPPTCL</v>
      </c>
      <c r="C1" s="730"/>
      <c r="D1" s="730"/>
      <c r="E1" s="230"/>
      <c r="F1" s="231"/>
      <c r="G1" s="232"/>
      <c r="H1" s="232"/>
      <c r="I1" s="232"/>
      <c r="J1" s="232"/>
      <c r="K1" s="232"/>
      <c r="L1" s="232"/>
      <c r="M1" s="232"/>
      <c r="N1" s="232"/>
      <c r="O1" s="232"/>
      <c r="P1" s="232"/>
      <c r="Q1" s="232"/>
      <c r="R1" s="232"/>
      <c r="S1" s="232"/>
      <c r="T1" s="232"/>
      <c r="U1" s="232"/>
      <c r="V1" s="232"/>
      <c r="W1" s="232"/>
      <c r="X1" s="232"/>
      <c r="Y1" s="232"/>
      <c r="AA1" s="234"/>
      <c r="AB1" s="235"/>
      <c r="AC1" s="235"/>
    </row>
    <row r="2" spans="2:29" ht="20.100000000000001" customHeight="1">
      <c r="B2" s="731" t="str">
        <f>Basic!B3</f>
        <v>WR2/NT/W-AIS/DOM/G01/25/10495</v>
      </c>
      <c r="C2" s="731"/>
      <c r="D2" s="731"/>
      <c r="E2" s="236"/>
      <c r="F2" s="237"/>
      <c r="G2" s="237"/>
      <c r="H2" s="237"/>
      <c r="I2" s="237"/>
      <c r="J2" s="237"/>
      <c r="K2" s="237"/>
      <c r="L2" s="237"/>
      <c r="M2" s="237"/>
      <c r="N2" s="237"/>
      <c r="O2" s="237"/>
      <c r="P2" s="237"/>
      <c r="Q2" s="237"/>
      <c r="R2" s="237"/>
      <c r="S2" s="237"/>
      <c r="T2" s="237"/>
      <c r="U2" s="237"/>
      <c r="V2" s="237"/>
      <c r="W2" s="237"/>
      <c r="X2" s="237"/>
      <c r="Y2" s="237"/>
      <c r="AA2" s="239" t="s">
        <v>404</v>
      </c>
      <c r="AB2" s="240">
        <v>1</v>
      </c>
      <c r="AC2" s="241"/>
    </row>
    <row r="3" spans="2:29" ht="12" customHeight="1">
      <c r="B3" s="242"/>
      <c r="C3" s="242"/>
      <c r="D3" s="242"/>
      <c r="E3" s="242"/>
      <c r="F3" s="237"/>
      <c r="G3" s="237"/>
      <c r="H3" s="237"/>
      <c r="I3" s="237"/>
      <c r="J3" s="237"/>
      <c r="K3" s="237"/>
      <c r="L3" s="237"/>
      <c r="M3" s="237"/>
      <c r="N3" s="237"/>
      <c r="O3" s="237"/>
      <c r="P3" s="237"/>
      <c r="Q3" s="237"/>
      <c r="R3" s="237"/>
      <c r="S3" s="237"/>
      <c r="T3" s="237"/>
      <c r="U3" s="237"/>
      <c r="V3" s="237"/>
      <c r="W3" s="237"/>
      <c r="X3" s="237"/>
      <c r="Y3" s="237"/>
      <c r="AA3" s="239" t="s">
        <v>405</v>
      </c>
      <c r="AB3" s="240">
        <v>2</v>
      </c>
      <c r="AC3" s="241"/>
    </row>
    <row r="4" spans="2:29" ht="20.100000000000001" customHeight="1">
      <c r="B4" s="732" t="s">
        <v>225</v>
      </c>
      <c r="C4" s="732"/>
      <c r="D4" s="732"/>
      <c r="E4" s="242"/>
      <c r="F4" s="237"/>
      <c r="G4" s="237"/>
      <c r="H4" s="237"/>
      <c r="I4" s="237"/>
      <c r="J4" s="237"/>
      <c r="K4" s="237"/>
      <c r="L4" s="237"/>
      <c r="M4" s="237"/>
      <c r="N4" s="237"/>
      <c r="O4" s="237"/>
      <c r="P4" s="237"/>
      <c r="Q4" s="237"/>
      <c r="R4" s="237"/>
      <c r="S4" s="237"/>
      <c r="T4" s="237"/>
      <c r="U4" s="237"/>
      <c r="V4" s="237"/>
      <c r="W4" s="237"/>
      <c r="X4" s="237"/>
      <c r="Y4" s="237"/>
      <c r="AA4" s="239" t="s">
        <v>406</v>
      </c>
      <c r="AB4" s="240"/>
      <c r="AC4" s="241"/>
    </row>
    <row r="5" spans="2:29" ht="12" customHeight="1">
      <c r="B5" s="243"/>
      <c r="C5" s="243"/>
      <c r="F5" s="237"/>
      <c r="G5" s="237"/>
      <c r="H5" s="237"/>
      <c r="I5" s="237"/>
      <c r="J5" s="237"/>
      <c r="K5" s="237"/>
      <c r="L5" s="237"/>
      <c r="M5" s="237"/>
      <c r="N5" s="237"/>
      <c r="O5" s="237"/>
      <c r="P5" s="237"/>
      <c r="Q5" s="237"/>
      <c r="R5" s="237"/>
      <c r="S5" s="237"/>
      <c r="T5" s="237"/>
      <c r="U5" s="237"/>
      <c r="V5" s="237"/>
      <c r="W5" s="237"/>
      <c r="X5" s="237"/>
      <c r="Y5" s="237"/>
      <c r="AA5" s="327" t="s">
        <v>439</v>
      </c>
      <c r="AB5" s="241"/>
      <c r="AC5" s="241"/>
    </row>
    <row r="6" spans="2:29" s="233" customFormat="1" ht="43.5" customHeight="1">
      <c r="B6" s="244" t="s">
        <v>123</v>
      </c>
      <c r="C6" s="245"/>
      <c r="D6" s="246" t="s">
        <v>404</v>
      </c>
      <c r="F6" s="247"/>
      <c r="G6" s="247"/>
      <c r="H6" s="247"/>
      <c r="I6" s="247"/>
      <c r="J6" s="247"/>
      <c r="K6" s="247"/>
      <c r="L6" s="247"/>
      <c r="M6" s="247"/>
      <c r="N6" s="247"/>
      <c r="O6" s="247"/>
      <c r="P6" s="247"/>
      <c r="Q6" s="247"/>
      <c r="R6" s="247"/>
      <c r="S6" s="247"/>
      <c r="U6" s="247"/>
      <c r="V6" s="247"/>
      <c r="W6" s="247"/>
      <c r="X6" s="247"/>
      <c r="Y6" s="247"/>
      <c r="AA6" s="248" t="e">
        <f xml:space="preserve"> IF(D6= "Sole Bidder", 0,#REF!)</f>
        <v>#REF!</v>
      </c>
      <c r="AB6" s="235"/>
      <c r="AC6" s="235"/>
    </row>
    <row r="7" spans="2:29" ht="19.5" customHeight="1">
      <c r="B7" s="249"/>
      <c r="C7" s="249"/>
      <c r="D7" s="247"/>
    </row>
    <row r="8" spans="2:29">
      <c r="B8" s="251" t="str">
        <f>IF(D6="Individual Firm","Name of Sole Bidder [Individual Firm]",IF(D6="Licensee of a Manufacturer","Name of Bidder [Licensee]",IF(D6="Representative of a Manufacturer","Name of Bidder [Authorised Representative]","Name of Lead Partner")))</f>
        <v>Name of Sole Bidder [Individual Firm]</v>
      </c>
      <c r="C8" s="252"/>
      <c r="D8" s="296"/>
    </row>
    <row r="9" spans="2:29" ht="33" customHeight="1">
      <c r="B9" s="552" t="s">
        <v>674</v>
      </c>
      <c r="C9" s="254"/>
      <c r="D9" s="296"/>
    </row>
    <row r="10" spans="2:29">
      <c r="B10" s="255"/>
      <c r="C10" s="256"/>
      <c r="D10" s="296"/>
    </row>
    <row r="11" spans="2:29">
      <c r="B11" s="257"/>
      <c r="C11" s="258"/>
      <c r="D11" s="296" t="s">
        <v>124</v>
      </c>
    </row>
    <row r="12" spans="2:29" ht="20.100000000000001" customHeight="1">
      <c r="D12" s="249"/>
    </row>
    <row r="13" spans="2:29">
      <c r="B13" s="251" t="str">
        <f>IF(D6="Individual Firm","",IF(D6="Licensee of a Manufacturer","Name of Manufacturer [Licenser]",IF(D6="Representative of a Manufacturer","Name of Manufacturer","Name of Other Partner")))</f>
        <v/>
      </c>
      <c r="C13" s="252"/>
      <c r="D13" s="296"/>
    </row>
    <row r="14" spans="2:29">
      <c r="B14" s="253" t="s">
        <v>407</v>
      </c>
      <c r="C14" s="254"/>
      <c r="D14" s="296"/>
    </row>
    <row r="15" spans="2:29">
      <c r="B15" s="255"/>
      <c r="C15" s="256"/>
      <c r="D15" s="296" t="s">
        <v>124</v>
      </c>
    </row>
    <row r="16" spans="2:29" ht="40.5" customHeight="1">
      <c r="B16" s="733"/>
      <c r="C16" s="733"/>
      <c r="D16" s="296" t="s">
        <v>124</v>
      </c>
    </row>
    <row r="17" spans="2:28" ht="20.100000000000001" customHeight="1">
      <c r="D17" s="249"/>
      <c r="AB17" s="289">
        <v>40878</v>
      </c>
    </row>
    <row r="18" spans="2:28">
      <c r="B18" s="259" t="s">
        <v>226</v>
      </c>
      <c r="C18" s="260"/>
      <c r="D18" s="456"/>
      <c r="AB18" s="289">
        <v>41244</v>
      </c>
    </row>
    <row r="19" spans="2:28">
      <c r="B19" s="259" t="s">
        <v>227</v>
      </c>
      <c r="C19" s="260"/>
      <c r="D19" s="296"/>
    </row>
    <row r="20" spans="2:28" ht="21" customHeight="1">
      <c r="B20" s="261"/>
      <c r="C20" s="261"/>
      <c r="D20" s="262"/>
    </row>
    <row r="21" spans="2:28" ht="21" customHeight="1">
      <c r="B21" s="259" t="s">
        <v>408</v>
      </c>
      <c r="C21" s="260"/>
      <c r="D21" s="399"/>
      <c r="E21" s="250"/>
    </row>
    <row r="22" spans="2:28" ht="21" customHeight="1">
      <c r="B22" s="259" t="s">
        <v>409</v>
      </c>
      <c r="C22" s="260"/>
      <c r="D22" s="296"/>
      <c r="E22" s="250"/>
    </row>
    <row r="23" spans="2:28">
      <c r="E23" s="250"/>
    </row>
  </sheetData>
  <sheetProtection formatColumns="0" formatRows="0" selectLockedCells="1"/>
  <customSheetViews>
    <customSheetView guid="{5B1D59F5-B493-497A-923A-6746AA63AA40}" showGridLines="0" zeroValues="0" hiddenColumns="1" topLeftCell="B1">
      <selection activeCell="D14" sqref="D14"/>
      <pageMargins left="0.75" right="0.75" top="0.69" bottom="0.7" header="0.4" footer="0.37"/>
      <pageSetup orientation="landscape" horizontalDpi="300" verticalDpi="300"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s>
  <mergeCells count="4">
    <mergeCell ref="B1:D1"/>
    <mergeCell ref="B2:D2"/>
    <mergeCell ref="B4:D4"/>
    <mergeCell ref="B16:C16"/>
  </mergeCells>
  <phoneticPr fontId="0" type="noConversion"/>
  <conditionalFormatting sqref="D7">
    <cfRule type="expression" dxfId="20" priority="2" stopIfTrue="1">
      <formula>$AA$6=0</formula>
    </cfRule>
  </conditionalFormatting>
  <conditionalFormatting sqref="B13:C15 B16">
    <cfRule type="expression" dxfId="19" priority="1" stopIfTrue="1">
      <formula>$D$6= "Individual Firm"</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16" customWidth="1"/>
    <col min="2" max="2" width="15.7109375" style="16" customWidth="1"/>
    <col min="3" max="3" width="11.42578125" style="16" customWidth="1"/>
    <col min="4" max="4" width="28.7109375" style="16" customWidth="1"/>
    <col min="5" max="5" width="40.85546875" style="16" customWidth="1"/>
    <col min="6" max="6" width="12.85546875" style="29" customWidth="1"/>
    <col min="7" max="25" width="9.7109375" style="29" customWidth="1"/>
    <col min="26" max="26" width="18" style="132" customWidth="1"/>
    <col min="27" max="27" width="9.140625" style="35"/>
    <col min="28" max="28" width="9.140625" style="11"/>
    <col min="29" max="16384" width="9.140625" style="12"/>
  </cols>
  <sheetData>
    <row r="1" spans="1:46">
      <c r="A1" s="8" t="str">
        <f>Basic!A3&amp;Basic!B3</f>
        <v>Specification No. :WR2/NT/W-AIS/DOM/G01/25/10495</v>
      </c>
      <c r="B1" s="9"/>
      <c r="C1" s="9"/>
      <c r="D1" s="9"/>
      <c r="E1" s="10" t="str">
        <f>"Attachment-3(JV) " &amp; AT1</f>
        <v>Attachment-3(JV) 5002004655</v>
      </c>
      <c r="F1" s="51"/>
      <c r="G1" s="51"/>
      <c r="H1" s="51"/>
      <c r="I1" s="51"/>
      <c r="J1" s="51"/>
      <c r="K1" s="51"/>
      <c r="L1" s="51"/>
      <c r="M1" s="51"/>
      <c r="N1" s="51"/>
      <c r="O1" s="51"/>
      <c r="P1" s="51"/>
      <c r="Q1" s="51"/>
      <c r="R1" s="51"/>
      <c r="S1" s="51"/>
      <c r="T1" s="51"/>
      <c r="U1" s="51"/>
      <c r="V1" s="51"/>
      <c r="W1" s="51"/>
      <c r="X1" s="51"/>
      <c r="Y1" s="51"/>
      <c r="Z1" s="136" t="e">
        <f>#REF!</f>
        <v>#REF!</v>
      </c>
      <c r="AT1" s="135">
        <f>Basic!B2</f>
        <v>5002004655</v>
      </c>
    </row>
    <row r="2" spans="1:46">
      <c r="Z2" s="136" t="e">
        <f>#REF!</f>
        <v>#REF!</v>
      </c>
    </row>
    <row r="3" spans="1:46" ht="48" customHeight="1">
      <c r="A3" s="735" t="str">
        <f>Basic!B1</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52"/>
      <c r="G3" s="52"/>
      <c r="H3" s="52"/>
      <c r="I3" s="52"/>
      <c r="J3" s="52"/>
      <c r="K3" s="52"/>
      <c r="L3" s="52"/>
      <c r="M3" s="52"/>
      <c r="N3" s="52"/>
      <c r="O3" s="52"/>
      <c r="P3" s="52"/>
      <c r="Q3" s="52"/>
      <c r="R3" s="52"/>
      <c r="S3" s="52"/>
      <c r="T3" s="52"/>
      <c r="U3" s="52"/>
      <c r="V3" s="52"/>
      <c r="W3" s="52"/>
      <c r="X3" s="52"/>
      <c r="Y3" s="52"/>
      <c r="Z3" s="137"/>
      <c r="AA3" s="53"/>
      <c r="AB3" s="13"/>
    </row>
    <row r="4" spans="1:46" ht="20.100000000000001" customHeight="1">
      <c r="A4" s="15"/>
      <c r="AB4" s="17"/>
      <c r="AC4" s="2"/>
    </row>
    <row r="5" spans="1:46" ht="20.100000000000001" customHeight="1">
      <c r="A5" s="736" t="s">
        <v>370</v>
      </c>
      <c r="B5" s="736"/>
      <c r="C5" s="736"/>
      <c r="D5" s="736"/>
      <c r="E5" s="736"/>
      <c r="F5" s="54"/>
      <c r="G5" s="54"/>
      <c r="H5" s="54"/>
      <c r="I5" s="54"/>
      <c r="J5" s="54"/>
      <c r="K5" s="54"/>
      <c r="L5" s="54"/>
      <c r="M5" s="54"/>
      <c r="N5" s="54"/>
      <c r="O5" s="54"/>
      <c r="P5" s="54"/>
      <c r="Q5" s="54"/>
      <c r="R5" s="54"/>
      <c r="S5" s="54"/>
      <c r="T5" s="54"/>
      <c r="U5" s="54"/>
      <c r="V5" s="54"/>
      <c r="W5" s="54"/>
      <c r="X5" s="54"/>
      <c r="Y5" s="54"/>
      <c r="Z5" s="138"/>
      <c r="AB5" s="17"/>
      <c r="AC5" s="4"/>
    </row>
    <row r="6" spans="1:46" ht="20.100000000000001" customHeight="1">
      <c r="A6" s="19"/>
      <c r="AB6" s="17"/>
      <c r="AC6" s="4"/>
    </row>
    <row r="7" spans="1:46" ht="20.100000000000001" customHeight="1">
      <c r="A7" s="20" t="str">
        <f>"Bidder’s Name and Address (" &amp; MID('Names of Bidder'!B8,9, 35) &amp; ") :"</f>
        <v>Bidder’s Name and Address (Sole Bidder [Individual Firm]) :</v>
      </c>
      <c r="E7" s="6" t="s">
        <v>376</v>
      </c>
      <c r="F7" s="6"/>
      <c r="G7" s="6"/>
      <c r="H7" s="6"/>
      <c r="I7" s="6"/>
      <c r="J7" s="6"/>
      <c r="K7" s="6"/>
      <c r="L7" s="6"/>
      <c r="M7" s="6"/>
      <c r="N7" s="6"/>
      <c r="O7" s="6"/>
      <c r="P7" s="6"/>
      <c r="Q7" s="6"/>
      <c r="R7" s="6"/>
      <c r="S7" s="6"/>
      <c r="T7" s="6"/>
      <c r="U7" s="6"/>
      <c r="V7" s="6"/>
      <c r="W7" s="6"/>
      <c r="X7" s="6"/>
      <c r="Y7" s="6"/>
      <c r="AB7" s="17"/>
      <c r="AC7" s="4"/>
    </row>
    <row r="8" spans="1:46" ht="36" customHeight="1">
      <c r="A8" s="734" t="str">
        <f>IF('Names of Bidder'!D6= "JV (Joint Venture)", "JV of " &amp; Z8, "")</f>
        <v/>
      </c>
      <c r="B8" s="734"/>
      <c r="C8" s="734"/>
      <c r="D8" s="734"/>
      <c r="E8" s="3" t="s">
        <v>441</v>
      </c>
      <c r="F8" s="6"/>
      <c r="G8" s="6"/>
      <c r="I8" s="6"/>
      <c r="J8" s="6"/>
      <c r="K8" s="6"/>
      <c r="L8" s="6"/>
      <c r="M8" s="6"/>
      <c r="N8" s="6"/>
      <c r="O8" s="6"/>
      <c r="P8" s="6"/>
      <c r="Q8" s="6"/>
      <c r="R8" s="6"/>
      <c r="S8" s="6"/>
      <c r="T8" s="6"/>
      <c r="U8" s="6"/>
      <c r="V8" s="6"/>
      <c r="W8" s="6"/>
      <c r="X8" s="6"/>
      <c r="Y8" s="6"/>
      <c r="Z8" s="139" t="e">
        <f>IF(#REF!=1,#REF!&amp;" &amp; "&amp;#REF!,IF(#REF!="2 or More",#REF!&amp;" , "&amp;#REF!&amp;" &amp; "&amp;#REF!,""))</f>
        <v>#REF!</v>
      </c>
      <c r="AB8" s="17"/>
      <c r="AC8" s="4"/>
    </row>
    <row r="9" spans="1:46" ht="20.100000000000001" customHeight="1">
      <c r="A9" s="5" t="s">
        <v>377</v>
      </c>
      <c r="B9" s="738" t="str">
        <f>IF('Names of Bidder'!D8=0, "",'Names of Bidder'!D8)</f>
        <v/>
      </c>
      <c r="C9" s="738"/>
      <c r="D9" s="738"/>
      <c r="E9" s="3" t="s">
        <v>379</v>
      </c>
      <c r="F9" s="55"/>
      <c r="G9" s="55"/>
      <c r="H9" s="55"/>
      <c r="I9" s="55"/>
      <c r="J9" s="55"/>
      <c r="K9" s="55"/>
      <c r="L9" s="55"/>
      <c r="M9" s="55"/>
      <c r="N9" s="55"/>
      <c r="O9" s="55"/>
      <c r="P9" s="55"/>
      <c r="Q9" s="55"/>
      <c r="R9" s="55"/>
      <c r="S9" s="55"/>
      <c r="T9" s="55"/>
      <c r="U9" s="55"/>
      <c r="V9" s="55"/>
      <c r="W9" s="55"/>
      <c r="X9" s="55"/>
      <c r="Y9" s="55"/>
      <c r="AB9" s="17"/>
      <c r="AC9" s="4"/>
    </row>
    <row r="10" spans="1:46" ht="20.100000000000001" customHeight="1">
      <c r="A10" s="5" t="s">
        <v>378</v>
      </c>
      <c r="B10" s="738" t="str">
        <f>IF('Names of Bidder'!D9=0, "",'Names of Bidder'!D9)</f>
        <v/>
      </c>
      <c r="C10" s="738"/>
      <c r="D10" s="738"/>
      <c r="E10" s="3" t="s">
        <v>232</v>
      </c>
      <c r="F10" s="55"/>
      <c r="G10" s="55"/>
      <c r="H10" s="55"/>
      <c r="I10" s="55"/>
      <c r="J10" s="55"/>
      <c r="K10" s="55"/>
      <c r="L10" s="55"/>
      <c r="M10" s="55"/>
      <c r="N10" s="55"/>
      <c r="O10" s="55"/>
      <c r="P10" s="55"/>
      <c r="Q10" s="55"/>
      <c r="R10" s="55"/>
      <c r="S10" s="55"/>
      <c r="T10" s="55"/>
      <c r="U10" s="55"/>
      <c r="V10" s="55"/>
      <c r="W10" s="55"/>
      <c r="X10" s="55"/>
      <c r="Y10" s="55"/>
      <c r="AB10" s="17"/>
      <c r="AC10" s="4"/>
    </row>
    <row r="11" spans="1:46" ht="20.100000000000001" customHeight="1">
      <c r="B11" s="738" t="str">
        <f>IF('Names of Bidder'!D10=0, "",'Names of Bidder'!D10)</f>
        <v/>
      </c>
      <c r="C11" s="738"/>
      <c r="D11" s="738"/>
      <c r="E11" s="3" t="s">
        <v>380</v>
      </c>
      <c r="F11" s="55"/>
      <c r="G11" s="55"/>
      <c r="H11" s="55"/>
      <c r="I11" s="55"/>
      <c r="J11" s="55"/>
      <c r="K11" s="55"/>
      <c r="L11" s="55"/>
      <c r="M11" s="55"/>
      <c r="N11" s="55"/>
      <c r="O11" s="55"/>
      <c r="P11" s="55"/>
      <c r="Q11" s="55"/>
      <c r="R11" s="55"/>
      <c r="S11" s="55"/>
      <c r="T11" s="55"/>
      <c r="U11" s="55"/>
      <c r="V11" s="55"/>
      <c r="W11" s="55"/>
      <c r="X11" s="55"/>
      <c r="Y11" s="55"/>
    </row>
    <row r="12" spans="1:46" ht="20.100000000000001" customHeight="1">
      <c r="A12" s="19"/>
      <c r="B12" s="738" t="str">
        <f>IF('Names of Bidder'!D11=0, "",'Names of Bidder'!D11)</f>
        <v>…….. …… ………. ……….</v>
      </c>
      <c r="C12" s="738"/>
      <c r="D12" s="738"/>
      <c r="E12" s="3"/>
      <c r="F12" s="55"/>
      <c r="G12" s="55"/>
      <c r="H12" s="55"/>
      <c r="I12" s="55"/>
      <c r="J12" s="55"/>
      <c r="K12" s="55"/>
      <c r="L12" s="55"/>
      <c r="M12" s="55"/>
      <c r="N12" s="55"/>
      <c r="O12" s="55"/>
      <c r="P12" s="55"/>
      <c r="Q12" s="55"/>
      <c r="R12" s="55"/>
      <c r="S12" s="55"/>
      <c r="T12" s="55"/>
      <c r="U12" s="55"/>
      <c r="V12" s="55"/>
      <c r="W12" s="55"/>
      <c r="X12" s="55"/>
      <c r="Y12" s="55"/>
    </row>
    <row r="13" spans="1:46" ht="14.25" customHeight="1">
      <c r="A13" s="19"/>
      <c r="B13" s="115"/>
      <c r="C13" s="115"/>
      <c r="D13" s="115"/>
      <c r="E13" s="12"/>
      <c r="F13" s="55"/>
      <c r="G13" s="55"/>
      <c r="H13" s="55"/>
      <c r="I13" s="55"/>
      <c r="J13" s="55"/>
      <c r="K13" s="55"/>
      <c r="L13" s="55"/>
      <c r="M13" s="55"/>
      <c r="N13" s="55"/>
      <c r="O13" s="55"/>
      <c r="P13" s="55"/>
      <c r="Q13" s="55"/>
      <c r="R13" s="55"/>
      <c r="S13" s="55"/>
      <c r="T13" s="55"/>
      <c r="U13" s="55"/>
      <c r="V13" s="55"/>
      <c r="W13" s="55"/>
      <c r="X13" s="55"/>
      <c r="Y13" s="55"/>
    </row>
    <row r="14" spans="1:46" ht="20.100000000000001" customHeight="1">
      <c r="A14" s="736"/>
      <c r="B14" s="736"/>
      <c r="C14" s="736"/>
      <c r="D14" s="736"/>
      <c r="E14" s="736"/>
      <c r="F14" s="55"/>
      <c r="G14" s="55"/>
      <c r="H14" s="55"/>
      <c r="I14" s="55"/>
      <c r="J14" s="55"/>
      <c r="K14" s="55"/>
      <c r="L14" s="55"/>
      <c r="M14" s="55"/>
      <c r="N14" s="55"/>
      <c r="O14" s="55"/>
      <c r="P14" s="55"/>
      <c r="Q14" s="55"/>
      <c r="R14" s="55"/>
      <c r="S14" s="55"/>
      <c r="T14" s="55"/>
      <c r="U14" s="55"/>
      <c r="V14" s="55"/>
      <c r="W14" s="55"/>
      <c r="X14" s="55"/>
      <c r="Y14" s="55"/>
    </row>
    <row r="15" spans="1:46" ht="20.100000000000001" customHeight="1">
      <c r="A15" s="20" t="s">
        <v>228</v>
      </c>
      <c r="B15" s="115"/>
      <c r="C15" s="115"/>
      <c r="D15" s="115"/>
      <c r="E15" s="3"/>
      <c r="F15" s="55"/>
      <c r="G15" s="55"/>
      <c r="H15" s="55"/>
      <c r="I15" s="55"/>
      <c r="J15" s="55"/>
      <c r="K15" s="55"/>
      <c r="L15" s="55"/>
      <c r="M15" s="55"/>
      <c r="N15" s="55"/>
      <c r="O15" s="55"/>
      <c r="P15" s="55"/>
      <c r="Q15" s="55"/>
      <c r="R15" s="55"/>
      <c r="S15" s="55"/>
      <c r="T15" s="55"/>
      <c r="U15" s="55"/>
      <c r="V15" s="55"/>
      <c r="W15" s="55"/>
      <c r="X15" s="55"/>
      <c r="Y15" s="55"/>
    </row>
    <row r="16" spans="1:46" ht="20.100000000000001" customHeight="1">
      <c r="A16" s="20"/>
      <c r="B16" s="739"/>
      <c r="C16" s="739"/>
      <c r="D16" s="739"/>
      <c r="E16" s="121"/>
      <c r="F16" s="55"/>
      <c r="G16" s="55"/>
      <c r="H16" s="55"/>
      <c r="I16" s="55"/>
      <c r="J16" s="55"/>
      <c r="K16" s="55"/>
      <c r="L16" s="55"/>
      <c r="M16" s="55"/>
      <c r="N16" s="55"/>
      <c r="O16" s="55"/>
      <c r="P16" s="55"/>
      <c r="Q16" s="55"/>
      <c r="R16" s="55"/>
      <c r="S16" s="55"/>
      <c r="T16" s="55"/>
      <c r="U16" s="55"/>
      <c r="V16" s="55"/>
      <c r="W16" s="55"/>
      <c r="X16" s="55"/>
      <c r="Y16" s="55"/>
    </row>
    <row r="17" spans="1:28" ht="20.100000000000001" customHeight="1">
      <c r="A17" s="5" t="s">
        <v>377</v>
      </c>
      <c r="B17" s="738" t="str">
        <f>IF('Names of Bidder'!D13=0, "",'Names of Bidder'!D13)</f>
        <v/>
      </c>
      <c r="C17" s="738"/>
      <c r="D17" s="738"/>
      <c r="E17" s="7"/>
      <c r="F17" s="55"/>
      <c r="G17" s="55"/>
      <c r="H17" s="55"/>
      <c r="I17" s="55"/>
      <c r="J17" s="55"/>
      <c r="K17" s="55"/>
      <c r="L17" s="55"/>
      <c r="M17" s="55"/>
      <c r="N17" s="55"/>
      <c r="O17" s="55"/>
      <c r="P17" s="55"/>
      <c r="Q17" s="55"/>
      <c r="R17" s="55"/>
      <c r="S17" s="55"/>
      <c r="T17" s="55"/>
      <c r="U17" s="55"/>
      <c r="V17" s="55"/>
      <c r="W17" s="55"/>
      <c r="X17" s="55"/>
      <c r="Y17" s="55"/>
    </row>
    <row r="18" spans="1:28" ht="20.100000000000001" customHeight="1">
      <c r="A18" s="5" t="s">
        <v>378</v>
      </c>
      <c r="B18" s="738" t="str">
        <f>IF('Names of Bidder'!D14=0, "",'Names of Bidder'!D14)</f>
        <v/>
      </c>
      <c r="C18" s="738"/>
      <c r="D18" s="738"/>
      <c r="E18" s="7"/>
      <c r="F18" s="55"/>
      <c r="G18" s="55"/>
      <c r="H18" s="55"/>
      <c r="I18" s="55"/>
      <c r="J18" s="55"/>
      <c r="K18" s="55"/>
      <c r="L18" s="55"/>
      <c r="M18" s="55"/>
      <c r="N18" s="55"/>
      <c r="O18" s="55"/>
      <c r="P18" s="55"/>
      <c r="Q18" s="55"/>
      <c r="R18" s="55"/>
      <c r="S18" s="55"/>
      <c r="T18" s="55"/>
      <c r="U18" s="55"/>
      <c r="V18" s="55"/>
      <c r="W18" s="55"/>
      <c r="X18" s="55"/>
      <c r="Y18" s="55"/>
    </row>
    <row r="19" spans="1:28" ht="20.100000000000001" customHeight="1">
      <c r="A19" s="19"/>
      <c r="B19" s="738" t="str">
        <f>IF('Names of Bidder'!D18=0, "",'Names of Bidder'!D18)</f>
        <v/>
      </c>
      <c r="C19" s="738"/>
      <c r="D19" s="738"/>
      <c r="E19" s="7"/>
      <c r="AA19" s="55"/>
    </row>
    <row r="20" spans="1:28" ht="20.100000000000001" customHeight="1">
      <c r="A20" s="19"/>
      <c r="B20" s="738" t="str">
        <f>IF('Names of Bidder'!D19=0, "",'Names of Bidder'!D19)</f>
        <v/>
      </c>
      <c r="C20" s="738"/>
      <c r="D20" s="738"/>
      <c r="E20" s="7"/>
      <c r="AA20" s="55"/>
    </row>
    <row r="21" spans="1:28" ht="20.100000000000001" customHeight="1">
      <c r="A21" s="16" t="s">
        <v>371</v>
      </c>
    </row>
    <row r="22" spans="1:28" ht="84" customHeight="1">
      <c r="A22" s="737" t="s">
        <v>372</v>
      </c>
      <c r="B22" s="737"/>
      <c r="C22" s="737"/>
      <c r="D22" s="737"/>
      <c r="E22" s="737"/>
      <c r="F22" s="56"/>
      <c r="G22" s="56"/>
      <c r="H22" s="56"/>
      <c r="I22" s="56"/>
      <c r="J22" s="56"/>
      <c r="K22" s="56"/>
      <c r="L22" s="56"/>
      <c r="M22" s="56"/>
      <c r="N22" s="56"/>
      <c r="O22" s="56"/>
      <c r="P22" s="56"/>
      <c r="Q22" s="56"/>
      <c r="R22" s="56"/>
      <c r="S22" s="56"/>
      <c r="T22" s="56"/>
      <c r="U22" s="56"/>
      <c r="V22" s="56"/>
      <c r="W22" s="56"/>
      <c r="X22" s="56"/>
      <c r="Y22" s="56"/>
      <c r="Z22" s="140"/>
      <c r="AA22" s="57"/>
      <c r="AB22" s="21"/>
    </row>
    <row r="23" spans="1:28" ht="33" customHeight="1">
      <c r="D23" s="119" t="s">
        <v>138</v>
      </c>
    </row>
    <row r="24" spans="1:28" ht="33" customHeight="1">
      <c r="A24" s="23" t="s">
        <v>133</v>
      </c>
      <c r="B24" s="93" t="str">
        <f>IF('Names of Bidder'!D21=0, "", 'Names of Bidder'!D21)</f>
        <v/>
      </c>
      <c r="C24" s="58"/>
      <c r="D24" s="119" t="s">
        <v>131</v>
      </c>
      <c r="E24" s="112" t="str">
        <f>IF('Names of Bidder'!D18=0, "", 'Names of Bidder'!D18)</f>
        <v/>
      </c>
      <c r="F24" s="58"/>
      <c r="G24" s="58"/>
      <c r="H24" s="58"/>
      <c r="I24" s="58"/>
      <c r="J24" s="58"/>
      <c r="K24" s="58"/>
      <c r="L24" s="58"/>
      <c r="M24" s="58"/>
      <c r="N24" s="58"/>
      <c r="O24" s="58"/>
      <c r="P24" s="58"/>
      <c r="Q24" s="58"/>
      <c r="R24" s="58"/>
      <c r="S24" s="58"/>
      <c r="T24" s="58"/>
      <c r="U24" s="58"/>
      <c r="V24" s="58"/>
      <c r="W24" s="58"/>
      <c r="X24" s="58"/>
      <c r="Y24" s="58"/>
      <c r="AA24" s="35">
        <f>Basic!B4</f>
        <v>0</v>
      </c>
    </row>
    <row r="25" spans="1:28" ht="33" customHeight="1">
      <c r="A25" s="23" t="s">
        <v>134</v>
      </c>
      <c r="B25" s="112" t="str">
        <f>IF('Names of Bidder'!D22=0, "", 'Names of Bidder'!D22)</f>
        <v/>
      </c>
      <c r="C25" s="58"/>
      <c r="D25" s="119" t="s">
        <v>132</v>
      </c>
      <c r="E25" s="112" t="str">
        <f>IF('Names of Bidder'!D19=0, "", 'Names of Bidder'!D19)</f>
        <v/>
      </c>
      <c r="F25" s="112"/>
      <c r="G25" s="112"/>
      <c r="H25" s="112"/>
      <c r="I25" s="112"/>
      <c r="J25" s="112"/>
      <c r="K25" s="112"/>
      <c r="L25" s="112"/>
      <c r="M25" s="112"/>
      <c r="N25" s="112"/>
      <c r="O25" s="112"/>
      <c r="P25" s="112"/>
      <c r="Q25" s="112"/>
      <c r="R25" s="112"/>
      <c r="S25" s="112"/>
      <c r="T25" s="112"/>
      <c r="U25" s="112"/>
      <c r="V25" s="112"/>
      <c r="W25" s="112"/>
      <c r="X25" s="112"/>
      <c r="Y25" s="112"/>
      <c r="AA25" s="35" t="str">
        <f>Basic!B5</f>
        <v>12 Months</v>
      </c>
    </row>
    <row r="26" spans="1:28" ht="33" customHeight="1">
      <c r="C26" s="58"/>
      <c r="D26" s="119" t="s">
        <v>139</v>
      </c>
      <c r="F26" s="112"/>
      <c r="G26" s="112"/>
      <c r="H26" s="112"/>
      <c r="I26" s="112"/>
      <c r="J26" s="112"/>
      <c r="K26" s="112"/>
      <c r="L26" s="112"/>
      <c r="M26" s="112"/>
      <c r="N26" s="112"/>
      <c r="O26" s="112"/>
      <c r="P26" s="112"/>
      <c r="Q26" s="112"/>
      <c r="R26" s="112"/>
      <c r="S26" s="112"/>
      <c r="T26" s="112"/>
      <c r="U26" s="112"/>
      <c r="V26" s="112"/>
      <c r="W26" s="112"/>
      <c r="X26" s="112"/>
      <c r="Y26" s="112"/>
    </row>
    <row r="27" spans="1:28" ht="33" customHeight="1">
      <c r="A27" s="20"/>
      <c r="C27" s="20"/>
      <c r="E27" s="20"/>
      <c r="F27" s="58"/>
      <c r="G27" s="58"/>
      <c r="H27" s="58"/>
      <c r="I27" s="58"/>
      <c r="J27" s="58"/>
      <c r="K27" s="58"/>
      <c r="L27" s="58"/>
      <c r="M27" s="58"/>
      <c r="N27" s="58"/>
      <c r="O27" s="58"/>
      <c r="P27" s="58"/>
      <c r="Q27" s="58"/>
      <c r="R27" s="58"/>
      <c r="S27" s="58"/>
      <c r="T27" s="58"/>
      <c r="U27" s="58"/>
      <c r="V27" s="58"/>
      <c r="W27" s="58"/>
      <c r="X27" s="58"/>
      <c r="Y27" s="58"/>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customSheetViews>
    <customSheetView guid="{5B1D59F5-B493-497A-923A-6746AA63AA40}" showGridLines="0" state="hidden" topLeftCell="A4">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16 E17: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view="pageBreakPreview" topLeftCell="A137" zoomScaleNormal="100" zoomScaleSheetLayoutView="100" workbookViewId="0">
      <selection activeCell="L92" sqref="L92"/>
    </sheetView>
  </sheetViews>
  <sheetFormatPr defaultColWidth="9.140625" defaultRowHeight="16.5"/>
  <cols>
    <col min="1" max="1" width="14.5703125" style="16" customWidth="1"/>
    <col min="2" max="2" width="20.5703125" style="16" customWidth="1"/>
    <col min="3" max="3" width="11.42578125" style="16" customWidth="1"/>
    <col min="4" max="4" width="37.7109375" style="16" customWidth="1"/>
    <col min="5" max="5" width="16.28515625" style="16" customWidth="1"/>
    <col min="6" max="8" width="9.140625" style="11"/>
    <col min="9" max="9" width="17.140625" style="12" customWidth="1"/>
    <col min="10" max="10" width="20" style="12" customWidth="1"/>
    <col min="11" max="16384" width="9.140625" style="12"/>
  </cols>
  <sheetData>
    <row r="1" spans="1:9" ht="39.75" customHeight="1">
      <c r="A1" s="544" t="str">
        <f>'Attach 3(JV)'!A1</f>
        <v>Specification No. :WR2/NT/W-AIS/DOM/G01/25/10495</v>
      </c>
      <c r="B1" s="9"/>
      <c r="C1" s="9"/>
      <c r="D1" s="9"/>
      <c r="E1" s="9"/>
      <c r="F1" s="540"/>
      <c r="G1" s="542"/>
      <c r="H1" s="541"/>
      <c r="I1" s="543" t="str">
        <f>"Attachment-3(QR) " &amp; 'Attach 3(JV)'!AT1</f>
        <v>Attachment-3(QR) 5002004655</v>
      </c>
    </row>
    <row r="2" spans="1:9" hidden="1"/>
    <row r="3" spans="1:9" ht="37.5" customHeight="1">
      <c r="A3" s="777"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77"/>
      <c r="C3" s="777"/>
      <c r="D3" s="777"/>
      <c r="E3" s="777"/>
      <c r="F3" s="777"/>
      <c r="G3" s="777"/>
      <c r="H3" s="777"/>
      <c r="I3" s="777"/>
    </row>
    <row r="4" spans="1:9" ht="20.100000000000001" hidden="1" customHeight="1">
      <c r="A4" s="15"/>
      <c r="H4" s="17"/>
      <c r="I4" s="2"/>
    </row>
    <row r="5" spans="1:9" ht="20.100000000000001" customHeight="1">
      <c r="A5" s="736" t="s">
        <v>381</v>
      </c>
      <c r="B5" s="736"/>
      <c r="C5" s="736"/>
      <c r="D5" s="736"/>
      <c r="E5" s="736"/>
      <c r="F5" s="736"/>
      <c r="G5" s="736"/>
      <c r="H5" s="736"/>
      <c r="I5" s="736"/>
    </row>
    <row r="6" spans="1:9" ht="20.100000000000001" customHeight="1">
      <c r="A6" s="19"/>
      <c r="H6" s="17"/>
      <c r="I6" s="4"/>
    </row>
    <row r="7" spans="1:9" ht="20.100000000000001" customHeight="1">
      <c r="A7" s="20" t="str">
        <f>'Attach 3(JV)'!A7</f>
        <v>Bidder’s Name and Address (Sole Bidder [Individual Firm]) :</v>
      </c>
      <c r="F7" s="6" t="str">
        <f>'Attach 3(JV)'!E7</f>
        <v>To:</v>
      </c>
      <c r="I7" s="17"/>
    </row>
    <row r="8" spans="1:9" ht="36" customHeight="1">
      <c r="A8" s="734"/>
      <c r="B8" s="734"/>
      <c r="C8" s="734"/>
      <c r="D8" s="734"/>
      <c r="F8" s="17" t="str">
        <f>'Attach 3(JV)'!E8</f>
        <v>Contracts and Materials</v>
      </c>
      <c r="I8" s="17"/>
    </row>
    <row r="9" spans="1:9">
      <c r="A9" s="5" t="s">
        <v>377</v>
      </c>
      <c r="B9" s="751">
        <f>'Names of Bidder'!D8</f>
        <v>0</v>
      </c>
      <c r="C9" s="751"/>
      <c r="D9" s="751"/>
      <c r="F9" s="17" t="str">
        <f>'Attach 3(JV)'!E9</f>
        <v>Power Grid Corporation of India Ltd.,</v>
      </c>
      <c r="I9" s="17"/>
    </row>
    <row r="10" spans="1:9">
      <c r="A10" s="5" t="s">
        <v>378</v>
      </c>
      <c r="B10" s="751">
        <f>'Names of Bidder'!D9</f>
        <v>0</v>
      </c>
      <c r="C10" s="751"/>
      <c r="D10" s="751"/>
      <c r="F10" s="328" t="s">
        <v>442</v>
      </c>
      <c r="G10" s="329"/>
      <c r="H10" s="330"/>
      <c r="I10" s="331"/>
    </row>
    <row r="11" spans="1:9">
      <c r="B11" s="751">
        <f>'Names of Bidder'!D10</f>
        <v>0</v>
      </c>
      <c r="C11" s="751"/>
      <c r="D11" s="751"/>
      <c r="F11" s="328" t="s">
        <v>534</v>
      </c>
      <c r="G11" s="329"/>
      <c r="H11" s="330"/>
      <c r="I11" s="331"/>
    </row>
    <row r="12" spans="1:9">
      <c r="A12" s="19"/>
      <c r="B12" s="751" t="str">
        <f>'Names of Bidder'!D11</f>
        <v>…….. …… ………. ……….</v>
      </c>
      <c r="C12" s="751"/>
      <c r="D12" s="751"/>
      <c r="F12" s="328" t="s">
        <v>535</v>
      </c>
      <c r="G12" s="329"/>
      <c r="H12" s="330"/>
      <c r="I12" s="331"/>
    </row>
    <row r="13" spans="1:9" ht="20.100000000000001" customHeight="1">
      <c r="A13" s="16" t="s">
        <v>371</v>
      </c>
      <c r="B13" s="75"/>
      <c r="C13" s="75"/>
      <c r="D13" s="75"/>
      <c r="F13" s="520" t="s">
        <v>536</v>
      </c>
      <c r="G13" s="520"/>
      <c r="H13" s="520"/>
      <c r="I13" s="520"/>
    </row>
    <row r="14" spans="1:9" ht="20.100000000000001" customHeight="1">
      <c r="A14" s="440"/>
      <c r="B14" s="75"/>
      <c r="C14" s="75"/>
      <c r="D14" s="75"/>
      <c r="F14" s="520" t="s">
        <v>537</v>
      </c>
      <c r="G14" s="521"/>
      <c r="H14" s="521"/>
      <c r="I14" s="521"/>
    </row>
    <row r="15" spans="1:9" ht="20.100000000000001" customHeight="1">
      <c r="A15" s="440"/>
      <c r="B15" s="75"/>
      <c r="C15" s="75"/>
      <c r="D15" s="75"/>
      <c r="E15" s="437"/>
      <c r="F15" s="437"/>
      <c r="G15" s="437"/>
      <c r="H15" s="437"/>
    </row>
    <row r="16" spans="1:9" ht="20.100000000000001" customHeight="1">
      <c r="A16" s="19"/>
      <c r="B16" s="75"/>
      <c r="C16" s="75"/>
      <c r="D16" s="75"/>
    </row>
    <row r="17" spans="1:9" ht="63.75" customHeight="1">
      <c r="A17" s="776" t="s">
        <v>677</v>
      </c>
      <c r="B17" s="776"/>
      <c r="C17" s="776"/>
      <c r="D17" s="776"/>
      <c r="E17" s="776"/>
      <c r="F17" s="776"/>
      <c r="G17" s="776"/>
      <c r="H17" s="776"/>
      <c r="I17" s="776"/>
    </row>
    <row r="18" spans="1:9" ht="28.5" customHeight="1">
      <c r="A18" s="792" t="s">
        <v>621</v>
      </c>
      <c r="B18" s="792"/>
      <c r="C18" s="792"/>
      <c r="D18" s="792"/>
      <c r="E18" s="792"/>
      <c r="F18" s="21"/>
      <c r="G18" s="21"/>
      <c r="H18" s="21"/>
    </row>
    <row r="19" spans="1:9" ht="20.100000000000001" customHeight="1">
      <c r="A19" s="524" t="s">
        <v>622</v>
      </c>
      <c r="B19" s="791" t="s">
        <v>623</v>
      </c>
      <c r="C19" s="791"/>
      <c r="D19" s="791"/>
      <c r="E19" s="791"/>
      <c r="F19" s="791"/>
      <c r="G19" s="791"/>
      <c r="H19" s="791"/>
      <c r="I19" s="791"/>
    </row>
    <row r="20" spans="1:9" ht="20.100000000000001" customHeight="1">
      <c r="A20" s="525" t="s">
        <v>34</v>
      </c>
      <c r="B20" s="793" t="s">
        <v>624</v>
      </c>
      <c r="C20" s="793"/>
      <c r="D20" s="793"/>
      <c r="E20" s="793"/>
      <c r="F20" s="793"/>
      <c r="G20" s="793"/>
      <c r="H20" s="793"/>
      <c r="I20" s="793"/>
    </row>
    <row r="21" spans="1:9" ht="20.100000000000001" customHeight="1">
      <c r="A21" s="525" t="s">
        <v>36</v>
      </c>
      <c r="B21" s="793" t="s">
        <v>625</v>
      </c>
      <c r="C21" s="793"/>
      <c r="D21" s="793"/>
      <c r="E21" s="793"/>
      <c r="F21" s="793"/>
      <c r="G21" s="793"/>
      <c r="H21" s="793"/>
      <c r="I21" s="793"/>
    </row>
    <row r="22" spans="1:9" ht="37.5" customHeight="1">
      <c r="A22" s="525" t="s">
        <v>38</v>
      </c>
      <c r="B22" s="793" t="s">
        <v>626</v>
      </c>
      <c r="C22" s="793"/>
      <c r="D22" s="793"/>
      <c r="E22" s="793"/>
      <c r="F22" s="793"/>
      <c r="G22" s="793"/>
      <c r="H22" s="793"/>
      <c r="I22" s="793"/>
    </row>
    <row r="23" spans="1:9" ht="20.100000000000001" customHeight="1">
      <c r="A23" s="524" t="s">
        <v>627</v>
      </c>
      <c r="B23" s="790" t="s">
        <v>628</v>
      </c>
      <c r="C23" s="790"/>
      <c r="D23" s="790"/>
      <c r="E23" s="790"/>
      <c r="F23" s="790"/>
      <c r="G23" s="790"/>
      <c r="H23" s="790"/>
      <c r="I23" s="790"/>
    </row>
    <row r="24" spans="1:9" ht="20.100000000000001" customHeight="1">
      <c r="A24" s="525" t="s">
        <v>34</v>
      </c>
      <c r="B24" s="791" t="s">
        <v>629</v>
      </c>
      <c r="C24" s="791"/>
      <c r="D24" s="791"/>
      <c r="E24" s="791"/>
      <c r="F24" s="791"/>
      <c r="G24" s="791"/>
      <c r="H24" s="791"/>
      <c r="I24" s="791"/>
    </row>
    <row r="25" spans="1:9" ht="20.100000000000001" customHeight="1">
      <c r="A25" s="526" t="s">
        <v>630</v>
      </c>
      <c r="B25" s="779" t="s">
        <v>631</v>
      </c>
      <c r="C25" s="779"/>
      <c r="D25" s="779"/>
      <c r="E25" s="779"/>
      <c r="F25" s="779"/>
      <c r="G25" s="779"/>
      <c r="H25" s="779"/>
      <c r="I25" s="779"/>
    </row>
    <row r="26" spans="1:9" ht="20.100000000000001" customHeight="1">
      <c r="A26" s="40"/>
      <c r="B26" s="780" t="s">
        <v>632</v>
      </c>
      <c r="C26" s="780"/>
      <c r="D26" s="780"/>
      <c r="E26" s="780"/>
      <c r="F26" s="780"/>
      <c r="G26" s="780"/>
      <c r="H26" s="780"/>
      <c r="I26" s="780"/>
    </row>
    <row r="27" spans="1:9" ht="20.100000000000001" hidden="1" customHeight="1">
      <c r="A27" s="40"/>
      <c r="B27" s="781"/>
      <c r="C27" s="781"/>
      <c r="D27" s="781"/>
      <c r="E27" s="781"/>
      <c r="F27" s="781"/>
      <c r="G27" s="781"/>
      <c r="H27" s="781"/>
      <c r="I27" s="781"/>
    </row>
    <row r="28" spans="1:9" ht="33" hidden="1" customHeight="1">
      <c r="A28" s="40"/>
      <c r="B28" s="48"/>
      <c r="C28" s="48"/>
      <c r="D28" s="48"/>
      <c r="E28" s="48"/>
      <c r="F28" s="48"/>
      <c r="G28" s="48"/>
      <c r="H28" s="48"/>
      <c r="I28" s="48"/>
    </row>
    <row r="29" spans="1:9" ht="33" customHeight="1">
      <c r="A29" s="782" t="s">
        <v>633</v>
      </c>
      <c r="B29" s="784" t="s">
        <v>634</v>
      </c>
      <c r="C29" s="785"/>
      <c r="D29" s="785"/>
      <c r="E29" s="786"/>
      <c r="F29" s="784" t="s">
        <v>635</v>
      </c>
      <c r="G29" s="785"/>
      <c r="H29" s="785"/>
      <c r="I29" s="786"/>
    </row>
    <row r="30" spans="1:9" ht="1.5" customHeight="1">
      <c r="A30" s="783"/>
      <c r="B30" s="787"/>
      <c r="C30" s="788"/>
      <c r="D30" s="788"/>
      <c r="E30" s="789"/>
      <c r="F30" s="787"/>
      <c r="G30" s="788"/>
      <c r="H30" s="788"/>
      <c r="I30" s="789"/>
    </row>
    <row r="31" spans="1:9" ht="33" customHeight="1">
      <c r="A31" s="527">
        <v>1</v>
      </c>
      <c r="B31" s="752" t="s">
        <v>636</v>
      </c>
      <c r="C31" s="753"/>
      <c r="D31" s="753"/>
      <c r="E31" s="754"/>
      <c r="F31" s="755" t="s">
        <v>637</v>
      </c>
      <c r="G31" s="755"/>
      <c r="H31" s="755"/>
      <c r="I31" s="756"/>
    </row>
    <row r="32" spans="1:9" ht="33" customHeight="1">
      <c r="A32" s="757">
        <v>2</v>
      </c>
      <c r="B32" s="760" t="s">
        <v>638</v>
      </c>
      <c r="C32" s="761"/>
      <c r="D32" s="761"/>
      <c r="E32" s="762"/>
      <c r="F32" s="755"/>
      <c r="G32" s="755"/>
      <c r="H32" s="755"/>
      <c r="I32" s="756"/>
    </row>
    <row r="33" spans="1:9" ht="20.100000000000001" customHeight="1">
      <c r="A33" s="758"/>
      <c r="B33" s="763"/>
      <c r="C33" s="764"/>
      <c r="D33" s="764"/>
      <c r="E33" s="765"/>
      <c r="F33" s="755"/>
      <c r="G33" s="755"/>
      <c r="H33" s="755"/>
      <c r="I33" s="756"/>
    </row>
    <row r="34" spans="1:9" ht="20.100000000000001" customHeight="1">
      <c r="A34" s="759"/>
      <c r="B34" s="766"/>
      <c r="C34" s="767"/>
      <c r="D34" s="767"/>
      <c r="E34" s="768"/>
      <c r="F34" s="755"/>
      <c r="G34" s="755"/>
      <c r="H34" s="755"/>
      <c r="I34" s="756"/>
    </row>
    <row r="35" spans="1:9" ht="20.100000000000001" customHeight="1">
      <c r="A35" s="527">
        <v>3</v>
      </c>
      <c r="B35" s="794" t="s">
        <v>639</v>
      </c>
      <c r="C35" s="794"/>
      <c r="D35" s="794"/>
      <c r="E35" s="794"/>
      <c r="F35" s="795"/>
      <c r="G35" s="755"/>
      <c r="H35" s="755"/>
      <c r="I35" s="756"/>
    </row>
    <row r="36" spans="1:9" ht="20.100000000000001" customHeight="1">
      <c r="A36" s="527">
        <v>4</v>
      </c>
      <c r="B36" s="794" t="s">
        <v>640</v>
      </c>
      <c r="C36" s="794"/>
      <c r="D36" s="794"/>
      <c r="E36" s="794"/>
      <c r="F36" s="795"/>
      <c r="G36" s="755"/>
      <c r="H36" s="755"/>
      <c r="I36" s="756"/>
    </row>
    <row r="37" spans="1:9" ht="20.100000000000001" customHeight="1">
      <c r="A37" s="527">
        <v>5</v>
      </c>
      <c r="B37" s="794" t="s">
        <v>641</v>
      </c>
      <c r="C37" s="794"/>
      <c r="D37" s="794"/>
      <c r="E37" s="794"/>
      <c r="F37" s="755"/>
      <c r="G37" s="755"/>
      <c r="H37" s="755"/>
      <c r="I37" s="756"/>
    </row>
    <row r="38" spans="1:9" ht="20.100000000000001" customHeight="1">
      <c r="A38" s="527">
        <v>6</v>
      </c>
      <c r="B38" s="794" t="s">
        <v>642</v>
      </c>
      <c r="C38" s="794"/>
      <c r="D38" s="794"/>
      <c r="E38" s="794"/>
      <c r="F38" s="755"/>
      <c r="G38" s="755"/>
      <c r="H38" s="755"/>
      <c r="I38" s="756"/>
    </row>
    <row r="39" spans="1:9" ht="20.100000000000001" customHeight="1">
      <c r="A39" s="527">
        <v>7</v>
      </c>
      <c r="B39" s="794" t="s">
        <v>643</v>
      </c>
      <c r="C39" s="794"/>
      <c r="D39" s="794"/>
      <c r="E39" s="794"/>
      <c r="F39" s="755"/>
      <c r="G39" s="755"/>
      <c r="H39" s="755"/>
      <c r="I39" s="756"/>
    </row>
    <row r="40" spans="1:9" ht="20.100000000000001" customHeight="1">
      <c r="A40" s="527">
        <v>8</v>
      </c>
      <c r="B40" s="794" t="s">
        <v>644</v>
      </c>
      <c r="C40" s="794"/>
      <c r="D40" s="794"/>
      <c r="E40" s="794"/>
      <c r="F40" s="755"/>
      <c r="G40" s="755"/>
      <c r="H40" s="755"/>
      <c r="I40" s="756"/>
    </row>
    <row r="41" spans="1:9" ht="20.100000000000001" customHeight="1">
      <c r="A41" s="40"/>
      <c r="B41" s="769" t="s">
        <v>678</v>
      </c>
      <c r="C41" s="769"/>
      <c r="D41" s="769"/>
      <c r="E41" s="769"/>
      <c r="F41" s="769"/>
      <c r="G41" s="769"/>
      <c r="H41" s="769"/>
      <c r="I41" s="769"/>
    </row>
    <row r="42" spans="1:9" ht="20.100000000000001" customHeight="1">
      <c r="A42" s="528">
        <v>2</v>
      </c>
      <c r="B42" s="770" t="s">
        <v>645</v>
      </c>
      <c r="C42" s="770"/>
      <c r="D42" s="770"/>
      <c r="E42" s="770"/>
      <c r="F42" s="770"/>
      <c r="G42" s="770"/>
      <c r="H42" s="770"/>
      <c r="I42" s="770"/>
    </row>
    <row r="43" spans="1:9" ht="20.100000000000001" customHeight="1">
      <c r="A43" s="40"/>
      <c r="B43" s="48"/>
      <c r="C43" s="48"/>
      <c r="D43" s="48"/>
      <c r="E43" s="48"/>
      <c r="F43" s="48"/>
      <c r="G43" s="48"/>
      <c r="H43" s="48"/>
      <c r="I43" s="48"/>
    </row>
    <row r="44" spans="1:9" ht="364.5" customHeight="1">
      <c r="A44" s="550">
        <v>2.1</v>
      </c>
      <c r="B44" s="771" t="s">
        <v>731</v>
      </c>
      <c r="C44" s="771"/>
      <c r="D44" s="771"/>
      <c r="E44" s="771"/>
      <c r="F44" s="771"/>
      <c r="G44" s="771"/>
      <c r="H44" s="771"/>
      <c r="I44" s="771"/>
    </row>
    <row r="45" spans="1:9" ht="20.100000000000001" customHeight="1">
      <c r="A45" s="529"/>
      <c r="B45" s="530"/>
      <c r="C45" s="530"/>
      <c r="D45" s="530"/>
      <c r="E45" s="530"/>
      <c r="F45" s="530"/>
      <c r="G45" s="530"/>
      <c r="H45" s="530"/>
      <c r="I45" s="530"/>
    </row>
    <row r="46" spans="1:9" ht="60" customHeight="1">
      <c r="A46" s="528">
        <v>2.2000000000000002</v>
      </c>
      <c r="B46" s="772" t="s">
        <v>646</v>
      </c>
      <c r="C46" s="772"/>
      <c r="D46" s="772"/>
      <c r="E46" s="772"/>
      <c r="F46" s="772"/>
      <c r="G46" s="772"/>
      <c r="H46" s="772"/>
      <c r="I46" s="772"/>
    </row>
    <row r="47" spans="1:9">
      <c r="A47" s="531"/>
      <c r="B47" s="773" t="s">
        <v>647</v>
      </c>
      <c r="C47" s="774"/>
      <c r="D47" s="774"/>
      <c r="E47" s="774"/>
      <c r="F47" s="774"/>
      <c r="G47" s="774"/>
      <c r="H47" s="774"/>
      <c r="I47" s="775"/>
    </row>
    <row r="48" spans="1:9" ht="15.75">
      <c r="A48" s="532"/>
      <c r="B48" s="804" t="s">
        <v>648</v>
      </c>
      <c r="C48" s="804"/>
      <c r="D48" s="804"/>
      <c r="E48" s="804"/>
      <c r="F48" s="803"/>
      <c r="G48" s="803"/>
      <c r="H48" s="803"/>
      <c r="I48" s="803"/>
    </row>
    <row r="49" spans="1:9" ht="15.75">
      <c r="A49" s="532">
        <v>1</v>
      </c>
      <c r="B49" s="800" t="s">
        <v>649</v>
      </c>
      <c r="C49" s="800"/>
      <c r="D49" s="800"/>
      <c r="E49" s="800"/>
      <c r="F49" s="803"/>
      <c r="G49" s="803"/>
      <c r="H49" s="803"/>
      <c r="I49" s="803"/>
    </row>
    <row r="50" spans="1:9" ht="15.75">
      <c r="A50" s="532">
        <v>2</v>
      </c>
      <c r="B50" s="800" t="s">
        <v>650</v>
      </c>
      <c r="C50" s="800"/>
      <c r="D50" s="800"/>
      <c r="E50" s="800"/>
      <c r="F50" s="803"/>
      <c r="G50" s="803"/>
      <c r="H50" s="803"/>
      <c r="I50" s="803"/>
    </row>
    <row r="51" spans="1:9" ht="13.5">
      <c r="A51" s="796">
        <v>3</v>
      </c>
      <c r="B51" s="800" t="s">
        <v>651</v>
      </c>
      <c r="C51" s="800"/>
      <c r="D51" s="800"/>
      <c r="E51" s="800"/>
      <c r="F51" s="800"/>
      <c r="G51" s="800"/>
      <c r="H51" s="800"/>
      <c r="I51" s="800"/>
    </row>
    <row r="52" spans="1:9" ht="13.5">
      <c r="A52" s="797"/>
      <c r="B52" s="801"/>
      <c r="C52" s="801"/>
      <c r="D52" s="801"/>
      <c r="E52" s="801"/>
      <c r="F52" s="801"/>
      <c r="G52" s="801"/>
      <c r="H52" s="801"/>
      <c r="I52" s="801"/>
    </row>
    <row r="53" spans="1:9" ht="15.75">
      <c r="A53" s="798"/>
      <c r="B53" s="533"/>
      <c r="C53" s="369"/>
      <c r="D53" s="369"/>
      <c r="E53" s="534" t="s">
        <v>652</v>
      </c>
      <c r="F53" s="802"/>
      <c r="G53" s="803"/>
      <c r="H53" s="803"/>
      <c r="I53" s="803"/>
    </row>
    <row r="54" spans="1:9" ht="15.75">
      <c r="A54" s="798"/>
      <c r="B54" s="533"/>
      <c r="C54" s="369"/>
      <c r="D54" s="369"/>
      <c r="E54" s="534" t="s">
        <v>150</v>
      </c>
      <c r="F54" s="802"/>
      <c r="G54" s="803"/>
      <c r="H54" s="803"/>
      <c r="I54" s="803"/>
    </row>
    <row r="55" spans="1:9" ht="15.75">
      <c r="A55" s="799"/>
      <c r="B55" s="535"/>
      <c r="C55" s="536"/>
      <c r="D55" s="536"/>
      <c r="E55" s="537" t="s">
        <v>653</v>
      </c>
      <c r="F55" s="802"/>
      <c r="G55" s="803"/>
      <c r="H55" s="803"/>
      <c r="I55" s="803"/>
    </row>
    <row r="56" spans="1:9" ht="15.75">
      <c r="A56" s="538">
        <v>4</v>
      </c>
      <c r="B56" s="808" t="s">
        <v>654</v>
      </c>
      <c r="C56" s="808"/>
      <c r="D56" s="808"/>
      <c r="E56" s="808"/>
      <c r="F56" s="809"/>
      <c r="G56" s="810"/>
      <c r="H56" s="810"/>
      <c r="I56" s="810"/>
    </row>
    <row r="57" spans="1:9" ht="15.75">
      <c r="A57" s="532">
        <v>5</v>
      </c>
      <c r="B57" s="805" t="s">
        <v>655</v>
      </c>
      <c r="C57" s="806"/>
      <c r="D57" s="806"/>
      <c r="E57" s="806"/>
      <c r="F57" s="803"/>
      <c r="G57" s="803"/>
      <c r="H57" s="803"/>
      <c r="I57" s="803"/>
    </row>
    <row r="58" spans="1:9" ht="15.75">
      <c r="A58" s="532">
        <v>6</v>
      </c>
      <c r="B58" s="805" t="s">
        <v>656</v>
      </c>
      <c r="C58" s="806"/>
      <c r="D58" s="806"/>
      <c r="E58" s="806"/>
      <c r="F58" s="803"/>
      <c r="G58" s="803"/>
      <c r="H58" s="803"/>
      <c r="I58" s="803"/>
    </row>
    <row r="59" spans="1:9" ht="15.75">
      <c r="A59" s="532">
        <v>7</v>
      </c>
      <c r="B59" s="805" t="s">
        <v>657</v>
      </c>
      <c r="C59" s="806"/>
      <c r="D59" s="806"/>
      <c r="E59" s="806"/>
      <c r="F59" s="807"/>
      <c r="G59" s="803"/>
      <c r="H59" s="803"/>
      <c r="I59" s="803"/>
    </row>
    <row r="60" spans="1:9" ht="15.75">
      <c r="A60" s="529"/>
      <c r="B60" s="530"/>
      <c r="C60" s="530"/>
      <c r="D60" s="530"/>
      <c r="E60" s="530"/>
      <c r="F60" s="530"/>
      <c r="G60" s="530"/>
      <c r="H60" s="530"/>
      <c r="I60" s="530"/>
    </row>
    <row r="61" spans="1:9">
      <c r="A61" s="531"/>
      <c r="B61" s="773" t="s">
        <v>658</v>
      </c>
      <c r="C61" s="774"/>
      <c r="D61" s="774"/>
      <c r="E61" s="774"/>
      <c r="F61" s="774"/>
      <c r="G61" s="774"/>
      <c r="H61" s="774"/>
      <c r="I61" s="775"/>
    </row>
    <row r="62" spans="1:9" ht="15.75">
      <c r="A62" s="532"/>
      <c r="B62" s="804" t="s">
        <v>648</v>
      </c>
      <c r="C62" s="804"/>
      <c r="D62" s="804"/>
      <c r="E62" s="804"/>
      <c r="F62" s="803"/>
      <c r="G62" s="803"/>
      <c r="H62" s="803"/>
      <c r="I62" s="803"/>
    </row>
    <row r="63" spans="1:9" ht="15.75">
      <c r="A63" s="532">
        <v>1</v>
      </c>
      <c r="B63" s="800" t="s">
        <v>649</v>
      </c>
      <c r="C63" s="800"/>
      <c r="D63" s="800"/>
      <c r="E63" s="800"/>
      <c r="F63" s="803"/>
      <c r="G63" s="803"/>
      <c r="H63" s="803"/>
      <c r="I63" s="803"/>
    </row>
    <row r="64" spans="1:9" ht="15.75">
      <c r="A64" s="532">
        <v>2</v>
      </c>
      <c r="B64" s="800" t="s">
        <v>650</v>
      </c>
      <c r="C64" s="800"/>
      <c r="D64" s="800"/>
      <c r="E64" s="800"/>
      <c r="F64" s="803"/>
      <c r="G64" s="803"/>
      <c r="H64" s="803"/>
      <c r="I64" s="803"/>
    </row>
    <row r="65" spans="1:9" ht="13.5">
      <c r="A65" s="796">
        <v>3</v>
      </c>
      <c r="B65" s="800" t="s">
        <v>651</v>
      </c>
      <c r="C65" s="800"/>
      <c r="D65" s="800"/>
      <c r="E65" s="800"/>
      <c r="F65" s="800"/>
      <c r="G65" s="800"/>
      <c r="H65" s="800"/>
      <c r="I65" s="800"/>
    </row>
    <row r="66" spans="1:9" ht="13.5">
      <c r="A66" s="797"/>
      <c r="B66" s="801"/>
      <c r="C66" s="801"/>
      <c r="D66" s="801"/>
      <c r="E66" s="801"/>
      <c r="F66" s="801"/>
      <c r="G66" s="801"/>
      <c r="H66" s="801"/>
      <c r="I66" s="801"/>
    </row>
    <row r="67" spans="1:9" ht="15.75">
      <c r="A67" s="798"/>
      <c r="B67" s="533"/>
      <c r="C67" s="369"/>
      <c r="D67" s="369"/>
      <c r="E67" s="534" t="s">
        <v>652</v>
      </c>
      <c r="F67" s="802"/>
      <c r="G67" s="803"/>
      <c r="H67" s="803"/>
      <c r="I67" s="803"/>
    </row>
    <row r="68" spans="1:9" ht="15.75">
      <c r="A68" s="798"/>
      <c r="B68" s="533"/>
      <c r="C68" s="369"/>
      <c r="D68" s="369"/>
      <c r="E68" s="534" t="s">
        <v>150</v>
      </c>
      <c r="F68" s="802"/>
      <c r="G68" s="803"/>
      <c r="H68" s="803"/>
      <c r="I68" s="803"/>
    </row>
    <row r="69" spans="1:9" ht="15.75">
      <c r="A69" s="799"/>
      <c r="B69" s="535"/>
      <c r="C69" s="536"/>
      <c r="D69" s="536"/>
      <c r="E69" s="537" t="s">
        <v>653</v>
      </c>
      <c r="F69" s="802"/>
      <c r="G69" s="803"/>
      <c r="H69" s="803"/>
      <c r="I69" s="803"/>
    </row>
    <row r="70" spans="1:9" ht="15.75">
      <c r="A70" s="538">
        <v>4</v>
      </c>
      <c r="B70" s="808" t="s">
        <v>654</v>
      </c>
      <c r="C70" s="808"/>
      <c r="D70" s="808"/>
      <c r="E70" s="808"/>
      <c r="F70" s="809"/>
      <c r="G70" s="810"/>
      <c r="H70" s="810"/>
      <c r="I70" s="810"/>
    </row>
    <row r="71" spans="1:9" ht="15.75">
      <c r="A71" s="532">
        <v>5</v>
      </c>
      <c r="B71" s="805" t="s">
        <v>655</v>
      </c>
      <c r="C71" s="806"/>
      <c r="D71" s="806"/>
      <c r="E71" s="806"/>
      <c r="F71" s="803"/>
      <c r="G71" s="803"/>
      <c r="H71" s="803"/>
      <c r="I71" s="803"/>
    </row>
    <row r="72" spans="1:9" ht="15.75">
      <c r="A72" s="532">
        <v>6</v>
      </c>
      <c r="B72" s="805" t="s">
        <v>656</v>
      </c>
      <c r="C72" s="806"/>
      <c r="D72" s="806"/>
      <c r="E72" s="806"/>
      <c r="F72" s="803"/>
      <c r="G72" s="803"/>
      <c r="H72" s="803"/>
      <c r="I72" s="803"/>
    </row>
    <row r="73" spans="1:9" ht="15.75">
      <c r="A73" s="532">
        <v>7</v>
      </c>
      <c r="B73" s="805" t="s">
        <v>657</v>
      </c>
      <c r="C73" s="806"/>
      <c r="D73" s="806"/>
      <c r="E73" s="806"/>
      <c r="F73" s="807"/>
      <c r="G73" s="803"/>
      <c r="H73" s="803"/>
      <c r="I73" s="803"/>
    </row>
    <row r="74" spans="1:9" ht="15.75">
      <c r="A74" s="529"/>
      <c r="B74" s="530"/>
      <c r="C74" s="530"/>
      <c r="D74" s="530"/>
      <c r="E74" s="530"/>
      <c r="F74" s="530"/>
      <c r="G74" s="530"/>
      <c r="H74" s="530"/>
      <c r="I74" s="530"/>
    </row>
    <row r="75" spans="1:9">
      <c r="A75" s="531"/>
      <c r="B75" s="773" t="s">
        <v>659</v>
      </c>
      <c r="C75" s="774"/>
      <c r="D75" s="774"/>
      <c r="E75" s="774"/>
      <c r="F75" s="774"/>
      <c r="G75" s="774"/>
      <c r="H75" s="774"/>
      <c r="I75" s="775"/>
    </row>
    <row r="76" spans="1:9" ht="15.75">
      <c r="A76" s="532"/>
      <c r="B76" s="804" t="s">
        <v>648</v>
      </c>
      <c r="C76" s="804"/>
      <c r="D76" s="804"/>
      <c r="E76" s="804"/>
      <c r="F76" s="803"/>
      <c r="G76" s="803"/>
      <c r="H76" s="803"/>
      <c r="I76" s="803"/>
    </row>
    <row r="77" spans="1:9" ht="15.75">
      <c r="A77" s="532">
        <v>1</v>
      </c>
      <c r="B77" s="800" t="s">
        <v>649</v>
      </c>
      <c r="C77" s="800"/>
      <c r="D77" s="800"/>
      <c r="E77" s="800"/>
      <c r="F77" s="803"/>
      <c r="G77" s="803"/>
      <c r="H77" s="803"/>
      <c r="I77" s="803"/>
    </row>
    <row r="78" spans="1:9" ht="15.75">
      <c r="A78" s="532">
        <v>2</v>
      </c>
      <c r="B78" s="800" t="s">
        <v>650</v>
      </c>
      <c r="C78" s="800"/>
      <c r="D78" s="800"/>
      <c r="E78" s="800"/>
      <c r="F78" s="803"/>
      <c r="G78" s="803"/>
      <c r="H78" s="803"/>
      <c r="I78" s="803"/>
    </row>
    <row r="79" spans="1:9" ht="13.5" customHeight="1">
      <c r="A79" s="796">
        <v>3</v>
      </c>
      <c r="B79" s="800" t="s">
        <v>651</v>
      </c>
      <c r="C79" s="800"/>
      <c r="D79" s="800"/>
      <c r="E79" s="800"/>
      <c r="F79" s="803"/>
      <c r="G79" s="803"/>
      <c r="H79" s="803"/>
      <c r="I79" s="803"/>
    </row>
    <row r="80" spans="1:9" ht="13.5" customHeight="1">
      <c r="A80" s="797"/>
      <c r="B80" s="801"/>
      <c r="C80" s="801"/>
      <c r="D80" s="801"/>
      <c r="E80" s="801"/>
      <c r="F80" s="803"/>
      <c r="G80" s="803"/>
      <c r="H80" s="803"/>
      <c r="I80" s="803"/>
    </row>
    <row r="81" spans="1:9" ht="15.75">
      <c r="A81" s="798"/>
      <c r="B81" s="533"/>
      <c r="C81" s="369"/>
      <c r="D81" s="369"/>
      <c r="E81" s="534" t="s">
        <v>652</v>
      </c>
      <c r="F81" s="802"/>
      <c r="G81" s="803"/>
      <c r="H81" s="803"/>
      <c r="I81" s="803"/>
    </row>
    <row r="82" spans="1:9" ht="15.75">
      <c r="A82" s="798"/>
      <c r="B82" s="533"/>
      <c r="C82" s="369"/>
      <c r="D82" s="369"/>
      <c r="E82" s="534" t="s">
        <v>150</v>
      </c>
      <c r="F82" s="802"/>
      <c r="G82" s="803"/>
      <c r="H82" s="803"/>
      <c r="I82" s="803"/>
    </row>
    <row r="83" spans="1:9" ht="15.75">
      <c r="A83" s="799"/>
      <c r="B83" s="535"/>
      <c r="C83" s="536"/>
      <c r="D83" s="536"/>
      <c r="E83" s="537" t="s">
        <v>653</v>
      </c>
      <c r="F83" s="802"/>
      <c r="G83" s="803"/>
      <c r="H83" s="803"/>
      <c r="I83" s="803"/>
    </row>
    <row r="84" spans="1:9" ht="15.75">
      <c r="A84" s="538">
        <v>4</v>
      </c>
      <c r="B84" s="808" t="s">
        <v>654</v>
      </c>
      <c r="C84" s="808"/>
      <c r="D84" s="808"/>
      <c r="E84" s="808"/>
      <c r="F84" s="809"/>
      <c r="G84" s="810"/>
      <c r="H84" s="810"/>
      <c r="I84" s="810"/>
    </row>
    <row r="85" spans="1:9" ht="15.75">
      <c r="A85" s="532">
        <v>5</v>
      </c>
      <c r="B85" s="805" t="s">
        <v>655</v>
      </c>
      <c r="C85" s="806"/>
      <c r="D85" s="806"/>
      <c r="E85" s="806"/>
      <c r="F85" s="803"/>
      <c r="G85" s="803"/>
      <c r="H85" s="803"/>
      <c r="I85" s="803"/>
    </row>
    <row r="86" spans="1:9" ht="15.75">
      <c r="A86" s="532">
        <v>6</v>
      </c>
      <c r="B86" s="805" t="s">
        <v>656</v>
      </c>
      <c r="C86" s="806"/>
      <c r="D86" s="806"/>
      <c r="E86" s="806"/>
      <c r="F86" s="803"/>
      <c r="G86" s="803"/>
      <c r="H86" s="803"/>
      <c r="I86" s="803"/>
    </row>
    <row r="87" spans="1:9" ht="15.75">
      <c r="A87" s="532">
        <v>7</v>
      </c>
      <c r="B87" s="805" t="s">
        <v>657</v>
      </c>
      <c r="C87" s="806"/>
      <c r="D87" s="806"/>
      <c r="E87" s="806"/>
      <c r="F87" s="807"/>
      <c r="G87" s="803"/>
      <c r="H87" s="803"/>
      <c r="I87" s="803"/>
    </row>
    <row r="89" spans="1:9">
      <c r="A89" s="528">
        <v>3</v>
      </c>
      <c r="B89" s="770" t="s">
        <v>660</v>
      </c>
      <c r="C89" s="770"/>
      <c r="D89" s="770"/>
      <c r="E89" s="770"/>
      <c r="F89" s="770"/>
      <c r="G89" s="770"/>
      <c r="H89" s="770"/>
      <c r="I89" s="770"/>
    </row>
    <row r="90" spans="1:9" ht="38.25" customHeight="1">
      <c r="A90" s="529">
        <v>3.1</v>
      </c>
      <c r="B90" s="811" t="s">
        <v>732</v>
      </c>
      <c r="C90" s="812"/>
      <c r="D90" s="812"/>
      <c r="E90" s="812"/>
      <c r="F90" s="812"/>
      <c r="G90" s="812"/>
      <c r="H90" s="812"/>
      <c r="I90" s="812"/>
    </row>
    <row r="91" spans="1:9" ht="35.25" customHeight="1">
      <c r="A91" s="40"/>
      <c r="B91" s="1096" t="s">
        <v>733</v>
      </c>
      <c r="C91" s="1096"/>
      <c r="D91" s="1096"/>
      <c r="E91" s="1096"/>
      <c r="F91" s="1096"/>
      <c r="G91" s="1096"/>
      <c r="H91" s="1096"/>
      <c r="I91" s="1096"/>
    </row>
    <row r="92" spans="1:9" ht="76.5" customHeight="1">
      <c r="A92" s="40"/>
      <c r="B92" s="811" t="s">
        <v>734</v>
      </c>
      <c r="C92" s="812"/>
      <c r="D92" s="812"/>
      <c r="E92" s="812"/>
      <c r="F92" s="812"/>
      <c r="G92" s="812"/>
      <c r="H92" s="812"/>
      <c r="I92" s="812"/>
    </row>
    <row r="93" spans="1:9">
      <c r="A93" s="40"/>
      <c r="B93" s="530"/>
      <c r="C93" s="539"/>
      <c r="D93" s="539"/>
      <c r="E93" s="539"/>
      <c r="F93" s="539"/>
      <c r="G93" s="539"/>
      <c r="H93" s="539"/>
      <c r="I93" s="539"/>
    </row>
    <row r="94" spans="1:9" ht="33.75" customHeight="1">
      <c r="A94" s="528">
        <v>3.2</v>
      </c>
      <c r="B94" s="772" t="s">
        <v>661</v>
      </c>
      <c r="C94" s="772"/>
      <c r="D94" s="772"/>
      <c r="E94" s="772"/>
      <c r="F94" s="772"/>
      <c r="G94" s="772"/>
      <c r="H94" s="772"/>
      <c r="I94" s="772"/>
    </row>
    <row r="95" spans="1:9">
      <c r="A95" s="297"/>
      <c r="B95" s="297"/>
      <c r="C95" s="297"/>
      <c r="D95" s="297"/>
      <c r="E95" s="297"/>
      <c r="F95" s="297"/>
      <c r="G95" s="297"/>
      <c r="H95" s="297"/>
      <c r="I95" s="297"/>
    </row>
    <row r="96" spans="1:9" ht="15.75">
      <c r="A96" s="740"/>
      <c r="B96" s="804" t="s">
        <v>662</v>
      </c>
      <c r="C96" s="804"/>
      <c r="D96" s="804"/>
      <c r="E96" s="804"/>
      <c r="F96" s="813" t="s">
        <v>673</v>
      </c>
      <c r="G96" s="814"/>
      <c r="H96" s="814"/>
      <c r="I96" s="814"/>
    </row>
    <row r="97" spans="1:17" ht="15.75">
      <c r="A97" s="740"/>
      <c r="B97" s="818" t="s">
        <v>723</v>
      </c>
      <c r="C97" s="819"/>
      <c r="D97" s="819"/>
      <c r="E97" s="805"/>
      <c r="F97" s="820"/>
      <c r="G97" s="821"/>
      <c r="H97" s="821"/>
      <c r="I97" s="822"/>
    </row>
    <row r="98" spans="1:17" ht="15.75">
      <c r="A98" s="740"/>
      <c r="B98" s="800" t="s">
        <v>715</v>
      </c>
      <c r="C98" s="800"/>
      <c r="D98" s="800"/>
      <c r="E98" s="800"/>
      <c r="F98" s="802"/>
      <c r="G98" s="803"/>
      <c r="H98" s="803"/>
      <c r="I98" s="803"/>
    </row>
    <row r="99" spans="1:17" ht="15.75">
      <c r="A99" s="740"/>
      <c r="B99" s="800" t="s">
        <v>712</v>
      </c>
      <c r="C99" s="800"/>
      <c r="D99" s="800"/>
      <c r="E99" s="800"/>
      <c r="F99" s="802"/>
      <c r="G99" s="803"/>
      <c r="H99" s="803"/>
      <c r="I99" s="803"/>
    </row>
    <row r="100" spans="1:17" ht="15.75">
      <c r="A100" s="741"/>
      <c r="B100" s="815" t="s">
        <v>663</v>
      </c>
      <c r="C100" s="816"/>
      <c r="D100" s="816"/>
      <c r="E100" s="817"/>
      <c r="F100" s="802"/>
      <c r="G100" s="803"/>
      <c r="H100" s="803"/>
      <c r="I100" s="803"/>
    </row>
    <row r="101" spans="1:17" ht="15.75">
      <c r="A101" s="741"/>
      <c r="B101" s="607" t="s">
        <v>664</v>
      </c>
      <c r="C101" s="608"/>
      <c r="D101" s="608"/>
      <c r="E101" s="609"/>
      <c r="F101" s="802"/>
      <c r="G101" s="803"/>
      <c r="H101" s="803"/>
      <c r="I101" s="803"/>
    </row>
    <row r="102" spans="1:17" ht="15.75">
      <c r="A102" s="551"/>
      <c r="B102" s="806"/>
      <c r="C102" s="806"/>
      <c r="D102" s="806"/>
      <c r="E102" s="806"/>
      <c r="F102" s="807"/>
      <c r="G102" s="803"/>
      <c r="H102" s="803"/>
      <c r="I102" s="803"/>
    </row>
    <row r="103" spans="1:17" ht="15.75">
      <c r="A103" s="551" t="s">
        <v>637</v>
      </c>
      <c r="B103" s="806" t="s">
        <v>657</v>
      </c>
      <c r="C103" s="806"/>
      <c r="D103" s="806"/>
      <c r="E103" s="806"/>
      <c r="F103" s="807"/>
      <c r="G103" s="803"/>
      <c r="H103" s="803"/>
      <c r="I103" s="803"/>
      <c r="Q103" s="60" t="s">
        <v>233</v>
      </c>
    </row>
    <row r="104" spans="1:17">
      <c r="A104" s="40"/>
      <c r="B104" s="829"/>
      <c r="C104" s="830"/>
      <c r="D104" s="830"/>
      <c r="E104" s="830"/>
      <c r="F104" s="830"/>
      <c r="G104" s="830"/>
      <c r="H104" s="830"/>
      <c r="I104" s="830"/>
    </row>
    <row r="105" spans="1:17" ht="77.25" customHeight="1">
      <c r="A105" s="523"/>
      <c r="B105" s="778" t="s">
        <v>665</v>
      </c>
      <c r="C105" s="778"/>
      <c r="D105" s="778"/>
      <c r="E105" s="778"/>
      <c r="F105" s="778"/>
      <c r="G105" s="778"/>
      <c r="H105" s="778"/>
      <c r="I105" s="778"/>
      <c r="Q105" s="60" t="s">
        <v>679</v>
      </c>
    </row>
    <row r="106" spans="1:17" ht="24.75" customHeight="1">
      <c r="A106" s="522">
        <v>3.3</v>
      </c>
      <c r="B106" s="792" t="s">
        <v>667</v>
      </c>
      <c r="C106" s="792"/>
      <c r="D106" s="792"/>
      <c r="E106" s="792"/>
      <c r="F106" s="792"/>
      <c r="G106" s="792"/>
      <c r="H106" s="792"/>
      <c r="I106" s="792"/>
      <c r="Q106" s="60" t="s">
        <v>233</v>
      </c>
    </row>
    <row r="107" spans="1:17">
      <c r="A107" s="522"/>
      <c r="B107" s="39"/>
      <c r="C107" s="39"/>
      <c r="D107" s="39"/>
      <c r="E107" s="39"/>
      <c r="F107" s="39"/>
      <c r="G107" s="39"/>
      <c r="H107" s="39"/>
      <c r="I107" s="39"/>
      <c r="Q107" s="60" t="s">
        <v>679</v>
      </c>
    </row>
    <row r="108" spans="1:17" ht="35.25" customHeight="1">
      <c r="A108" s="740"/>
      <c r="B108" s="742" t="s">
        <v>666</v>
      </c>
      <c r="C108" s="743"/>
      <c r="D108" s="743"/>
      <c r="E108" s="744"/>
      <c r="F108" s="745" t="s">
        <v>680</v>
      </c>
      <c r="G108" s="746"/>
      <c r="H108" s="746"/>
      <c r="I108" s="746"/>
    </row>
    <row r="109" spans="1:17" ht="24.95" customHeight="1">
      <c r="A109" s="740"/>
      <c r="B109" s="747" t="s">
        <v>668</v>
      </c>
      <c r="C109" s="747"/>
      <c r="D109" s="747"/>
      <c r="E109" s="747"/>
      <c r="F109" s="748"/>
      <c r="G109" s="749"/>
      <c r="H109" s="749"/>
      <c r="I109" s="750"/>
    </row>
    <row r="110" spans="1:17" ht="24.95" customHeight="1">
      <c r="A110" s="740"/>
      <c r="B110" s="747" t="s">
        <v>669</v>
      </c>
      <c r="C110" s="747"/>
      <c r="D110" s="747"/>
      <c r="E110" s="747"/>
      <c r="F110" s="748"/>
      <c r="G110" s="749"/>
      <c r="H110" s="749"/>
      <c r="I110" s="750"/>
    </row>
    <row r="111" spans="1:17" ht="24.95" customHeight="1">
      <c r="A111" s="741"/>
      <c r="B111" s="747" t="s">
        <v>670</v>
      </c>
      <c r="C111" s="747"/>
      <c r="D111" s="747"/>
      <c r="E111" s="747"/>
      <c r="F111" s="748"/>
      <c r="G111" s="749"/>
      <c r="H111" s="749"/>
      <c r="I111" s="750"/>
    </row>
    <row r="112" spans="1:17" ht="24.95" customHeight="1">
      <c r="A112" s="741"/>
      <c r="B112" s="747" t="s">
        <v>671</v>
      </c>
      <c r="C112" s="747"/>
      <c r="D112" s="747"/>
      <c r="E112" s="747"/>
      <c r="F112" s="748"/>
      <c r="G112" s="749"/>
      <c r="H112" s="749"/>
      <c r="I112" s="750"/>
    </row>
    <row r="113" spans="1:12" ht="24.95" customHeight="1">
      <c r="A113" s="741"/>
      <c r="B113" s="747" t="s">
        <v>672</v>
      </c>
      <c r="C113" s="747"/>
      <c r="D113" s="747"/>
      <c r="E113" s="747"/>
      <c r="F113" s="831"/>
      <c r="G113" s="832"/>
      <c r="H113" s="832"/>
      <c r="I113" s="833"/>
    </row>
    <row r="114" spans="1:12" ht="24.95" customHeight="1">
      <c r="A114" s="606"/>
      <c r="B114" s="610"/>
      <c r="C114" s="610"/>
      <c r="D114" s="610"/>
      <c r="E114" s="610"/>
      <c r="F114" s="12"/>
      <c r="G114" s="12"/>
      <c r="H114" s="12"/>
    </row>
    <row r="115" spans="1:12" ht="24.95" hidden="1" customHeight="1">
      <c r="A115" s="606">
        <v>3.4</v>
      </c>
      <c r="B115" s="837" t="s">
        <v>714</v>
      </c>
      <c r="C115" s="837"/>
      <c r="D115" s="837"/>
      <c r="E115" s="837"/>
      <c r="F115" s="838"/>
      <c r="G115" s="838"/>
      <c r="H115" s="838"/>
      <c r="I115" s="838"/>
    </row>
    <row r="116" spans="1:12" ht="15.75">
      <c r="A116" s="551"/>
      <c r="B116" s="834"/>
      <c r="C116" s="834"/>
      <c r="D116" s="834"/>
      <c r="E116" s="834"/>
      <c r="F116" s="835"/>
      <c r="G116" s="836"/>
      <c r="H116" s="836"/>
      <c r="I116" s="836"/>
    </row>
    <row r="117" spans="1:12" ht="15.75" customHeight="1">
      <c r="A117" s="551" t="s">
        <v>637</v>
      </c>
      <c r="B117" s="834"/>
      <c r="C117" s="834"/>
      <c r="D117" s="834"/>
      <c r="E117" s="834"/>
      <c r="F117" s="835"/>
      <c r="G117" s="836"/>
      <c r="H117" s="836"/>
      <c r="I117" s="836"/>
    </row>
    <row r="118" spans="1:12">
      <c r="A118" s="76">
        <v>4</v>
      </c>
      <c r="B118" s="85" t="s">
        <v>158</v>
      </c>
      <c r="C118" s="546"/>
      <c r="D118" s="546"/>
      <c r="E118" s="546"/>
    </row>
    <row r="119" spans="1:12" ht="37.5" customHeight="1">
      <c r="A119" s="546"/>
      <c r="B119" s="823" t="s">
        <v>675</v>
      </c>
      <c r="C119" s="824"/>
      <c r="D119" s="824"/>
      <c r="E119" s="824"/>
      <c r="F119" s="824"/>
      <c r="G119" s="824"/>
      <c r="H119" s="824"/>
      <c r="I119" s="824"/>
      <c r="J119" s="824"/>
      <c r="K119" s="824"/>
      <c r="L119" s="824"/>
    </row>
    <row r="120" spans="1:12" ht="43.5" customHeight="1">
      <c r="A120" s="39">
        <v>4.0999999999999996</v>
      </c>
      <c r="B120" s="825" t="s">
        <v>160</v>
      </c>
      <c r="C120" s="825"/>
      <c r="D120" s="825"/>
      <c r="E120" s="825"/>
      <c r="F120" s="825"/>
      <c r="G120" s="825"/>
      <c r="H120" s="825"/>
      <c r="I120" s="825"/>
      <c r="J120" s="825"/>
      <c r="K120" s="825"/>
      <c r="L120" s="825"/>
    </row>
    <row r="121" spans="1:12" ht="57.75" customHeight="1">
      <c r="A121" s="548" t="s">
        <v>161</v>
      </c>
      <c r="B121" s="826" t="s">
        <v>162</v>
      </c>
      <c r="C121" s="826"/>
      <c r="D121" s="826"/>
      <c r="E121" s="826"/>
      <c r="F121" s="826" t="s">
        <v>163</v>
      </c>
      <c r="G121" s="826"/>
      <c r="H121" s="826" t="s">
        <v>180</v>
      </c>
      <c r="I121" s="826"/>
      <c r="J121" s="553" t="s">
        <v>181</v>
      </c>
      <c r="K121" s="90"/>
      <c r="L121" s="555"/>
    </row>
    <row r="122" spans="1:12" ht="20.100000000000001" customHeight="1">
      <c r="A122" s="549">
        <v>1</v>
      </c>
      <c r="B122" s="827"/>
      <c r="C122" s="827"/>
      <c r="D122" s="827"/>
      <c r="E122" s="827"/>
      <c r="F122" s="828"/>
      <c r="G122" s="828"/>
      <c r="H122" s="828"/>
      <c r="I122" s="828"/>
      <c r="J122" s="554"/>
      <c r="K122" s="556"/>
      <c r="L122" s="555"/>
    </row>
    <row r="123" spans="1:12" ht="20.100000000000001" customHeight="1">
      <c r="A123" s="549">
        <v>2</v>
      </c>
      <c r="B123" s="827"/>
      <c r="C123" s="827"/>
      <c r="D123" s="827"/>
      <c r="E123" s="827"/>
      <c r="F123" s="828"/>
      <c r="G123" s="828"/>
      <c r="H123" s="828"/>
      <c r="I123" s="828"/>
      <c r="J123" s="554"/>
      <c r="K123" s="556"/>
      <c r="L123" s="555"/>
    </row>
    <row r="124" spans="1:12" ht="20.100000000000001" customHeight="1">
      <c r="A124" s="549">
        <v>3</v>
      </c>
      <c r="B124" s="827"/>
      <c r="C124" s="827"/>
      <c r="D124" s="827"/>
      <c r="E124" s="827"/>
      <c r="F124" s="828"/>
      <c r="G124" s="828"/>
      <c r="H124" s="828"/>
      <c r="I124" s="828"/>
      <c r="J124" s="554"/>
      <c r="K124" s="556"/>
      <c r="L124" s="555"/>
    </row>
    <row r="125" spans="1:12" ht="20.100000000000001" customHeight="1">
      <c r="A125" s="549">
        <v>4</v>
      </c>
      <c r="B125" s="827"/>
      <c r="C125" s="827"/>
      <c r="D125" s="827"/>
      <c r="E125" s="827"/>
      <c r="F125" s="828"/>
      <c r="G125" s="828"/>
      <c r="H125" s="828"/>
      <c r="I125" s="828"/>
      <c r="J125" s="554"/>
      <c r="K125" s="556"/>
      <c r="L125" s="555"/>
    </row>
    <row r="126" spans="1:12" ht="20.100000000000001" customHeight="1">
      <c r="A126" s="549">
        <v>5</v>
      </c>
      <c r="B126" s="827"/>
      <c r="C126" s="827"/>
      <c r="D126" s="827"/>
      <c r="E126" s="827"/>
      <c r="F126" s="828"/>
      <c r="G126" s="828"/>
      <c r="H126" s="828"/>
      <c r="I126" s="828"/>
      <c r="J126" s="554"/>
      <c r="K126" s="556"/>
      <c r="L126" s="555"/>
    </row>
    <row r="127" spans="1:12">
      <c r="A127" s="551"/>
      <c r="B127" s="39"/>
      <c r="C127" s="39"/>
      <c r="D127" s="39"/>
      <c r="E127" s="39"/>
      <c r="F127" s="39"/>
      <c r="G127" s="39"/>
      <c r="H127" s="39"/>
      <c r="I127" s="39"/>
      <c r="K127" s="120"/>
      <c r="L127" s="120"/>
    </row>
    <row r="128" spans="1:12">
      <c r="A128" s="560">
        <v>5</v>
      </c>
      <c r="B128" s="86" t="s">
        <v>164</v>
      </c>
      <c r="C128" s="75"/>
      <c r="D128" s="84"/>
      <c r="E128" s="84"/>
      <c r="F128" s="84"/>
      <c r="G128" s="45"/>
    </row>
    <row r="129" spans="1:12">
      <c r="A129" s="839" t="s">
        <v>165</v>
      </c>
      <c r="B129" s="839"/>
      <c r="C129" s="839"/>
      <c r="D129" s="839"/>
      <c r="E129" s="84"/>
      <c r="F129" s="45"/>
      <c r="H129" s="12"/>
      <c r="L129" s="87"/>
    </row>
    <row r="130" spans="1:12" ht="35.25" customHeight="1">
      <c r="A130" s="778" t="s">
        <v>2</v>
      </c>
      <c r="B130" s="778"/>
      <c r="C130" s="778"/>
      <c r="D130" s="778"/>
      <c r="E130" s="778"/>
      <c r="F130" s="778"/>
      <c r="G130" s="778"/>
      <c r="H130" s="778"/>
      <c r="I130" s="778"/>
      <c r="J130" s="778"/>
      <c r="K130" s="778"/>
      <c r="L130" s="547"/>
    </row>
    <row r="131" spans="1:12" ht="16.5" customHeight="1">
      <c r="A131" s="842" t="s">
        <v>166</v>
      </c>
      <c r="B131" s="854"/>
      <c r="C131" s="854"/>
      <c r="D131" s="843"/>
      <c r="E131" s="840" t="s">
        <v>4</v>
      </c>
      <c r="F131" s="842" t="s">
        <v>5</v>
      </c>
      <c r="G131" s="843"/>
      <c r="H131" s="852" t="s">
        <v>6</v>
      </c>
      <c r="I131" s="853"/>
      <c r="J131" s="853"/>
      <c r="K131" s="88"/>
      <c r="L131" s="545"/>
    </row>
    <row r="132" spans="1:12" ht="36.75" customHeight="1">
      <c r="A132" s="855"/>
      <c r="B132" s="856"/>
      <c r="C132" s="856"/>
      <c r="D132" s="857"/>
      <c r="E132" s="841"/>
      <c r="F132" s="844"/>
      <c r="G132" s="845"/>
      <c r="H132" s="846" t="s">
        <v>7</v>
      </c>
      <c r="I132" s="847"/>
      <c r="J132" s="557" t="s">
        <v>8</v>
      </c>
      <c r="K132" s="558"/>
      <c r="L132" s="559"/>
    </row>
    <row r="133" spans="1:12">
      <c r="A133" s="848"/>
      <c r="B133" s="849"/>
      <c r="C133" s="849"/>
      <c r="D133" s="850"/>
      <c r="E133" s="549"/>
      <c r="F133" s="549"/>
      <c r="G133" s="549"/>
      <c r="H133" s="848"/>
      <c r="I133" s="850"/>
      <c r="J133" s="554"/>
      <c r="K133" s="556"/>
      <c r="L133" s="555"/>
    </row>
    <row r="134" spans="1:12">
      <c r="A134" s="848"/>
      <c r="B134" s="849"/>
      <c r="C134" s="849"/>
      <c r="D134" s="850"/>
      <c r="E134" s="549"/>
      <c r="F134" s="549"/>
      <c r="G134" s="549"/>
      <c r="H134" s="848"/>
      <c r="I134" s="850"/>
      <c r="J134" s="554"/>
      <c r="K134" s="556"/>
      <c r="L134" s="555"/>
    </row>
    <row r="135" spans="1:12">
      <c r="A135" s="848"/>
      <c r="B135" s="849"/>
      <c r="C135" s="849"/>
      <c r="D135" s="850"/>
      <c r="E135" s="549"/>
      <c r="F135" s="549"/>
      <c r="G135" s="549"/>
      <c r="H135" s="848"/>
      <c r="I135" s="850"/>
      <c r="J135" s="554"/>
      <c r="K135" s="556"/>
      <c r="L135" s="555"/>
    </row>
    <row r="136" spans="1:12">
      <c r="A136" s="848"/>
      <c r="B136" s="849"/>
      <c r="C136" s="849"/>
      <c r="D136" s="850"/>
      <c r="E136" s="549"/>
      <c r="F136" s="549"/>
      <c r="G136" s="549"/>
      <c r="H136" s="848"/>
      <c r="I136" s="850"/>
      <c r="J136" s="554"/>
      <c r="K136" s="556"/>
      <c r="L136" s="555"/>
    </row>
    <row r="137" spans="1:12">
      <c r="A137" s="848"/>
      <c r="B137" s="849"/>
      <c r="C137" s="849"/>
      <c r="D137" s="850"/>
      <c r="E137" s="549"/>
      <c r="F137" s="549"/>
      <c r="G137" s="549"/>
      <c r="H137" s="848"/>
      <c r="I137" s="850"/>
      <c r="J137" s="554"/>
      <c r="K137" s="556"/>
      <c r="L137" s="555"/>
    </row>
    <row r="138" spans="1:12">
      <c r="A138" s="848"/>
      <c r="B138" s="849"/>
      <c r="C138" s="849"/>
      <c r="D138" s="850"/>
      <c r="E138" s="549"/>
      <c r="F138" s="549"/>
      <c r="G138" s="549"/>
      <c r="H138" s="848"/>
      <c r="I138" s="850"/>
      <c r="J138" s="554"/>
      <c r="K138" s="556"/>
      <c r="L138" s="555"/>
    </row>
    <row r="139" spans="1:12" hidden="1">
      <c r="A139" s="827"/>
      <c r="B139" s="827"/>
      <c r="C139" s="827"/>
      <c r="D139" s="549"/>
      <c r="E139" s="549"/>
      <c r="F139" s="549"/>
      <c r="G139" s="549"/>
      <c r="H139" s="848"/>
      <c r="I139" s="850"/>
      <c r="J139" s="848"/>
      <c r="K139" s="851"/>
      <c r="L139" s="547"/>
    </row>
    <row r="140" spans="1:12" hidden="1">
      <c r="A140" s="827"/>
      <c r="B140" s="827"/>
      <c r="C140" s="827"/>
      <c r="D140" s="549"/>
      <c r="E140" s="549"/>
      <c r="F140" s="549"/>
      <c r="G140" s="549"/>
      <c r="H140" s="848"/>
      <c r="I140" s="850"/>
      <c r="J140" s="848"/>
      <c r="K140" s="850"/>
      <c r="L140" s="547"/>
    </row>
    <row r="141" spans="1:12">
      <c r="A141" s="522"/>
      <c r="B141" s="39"/>
      <c r="C141" s="39"/>
      <c r="D141" s="39"/>
      <c r="E141" s="39"/>
      <c r="F141" s="39"/>
      <c r="G141" s="39"/>
      <c r="H141" s="39"/>
      <c r="I141" s="39"/>
      <c r="K141" s="120"/>
      <c r="L141" s="120"/>
    </row>
    <row r="142" spans="1:12">
      <c r="A142" s="522"/>
      <c r="B142" s="39"/>
      <c r="C142" s="39"/>
      <c r="D142" s="39"/>
      <c r="E142" s="39"/>
      <c r="F142" s="39"/>
      <c r="G142" s="39"/>
      <c r="H142" s="39"/>
      <c r="I142" s="39"/>
    </row>
    <row r="143" spans="1:12">
      <c r="A143" s="522"/>
      <c r="B143" s="39"/>
      <c r="C143" s="39"/>
      <c r="D143" s="39"/>
      <c r="E143" s="39"/>
      <c r="F143" s="39"/>
      <c r="G143" s="39"/>
      <c r="H143" s="39"/>
      <c r="I143" s="39"/>
    </row>
    <row r="144" spans="1:12">
      <c r="A144" s="522"/>
      <c r="B144" s="39"/>
      <c r="C144" s="39"/>
      <c r="D144" s="39"/>
      <c r="E144" s="39"/>
      <c r="F144" s="39"/>
      <c r="G144" s="39"/>
      <c r="H144" s="39"/>
      <c r="I144" s="39"/>
    </row>
    <row r="145" spans="1:9">
      <c r="A145" s="522"/>
      <c r="B145" s="39"/>
      <c r="C145" s="39"/>
      <c r="D145" s="39"/>
      <c r="E145" s="39"/>
      <c r="F145" s="39"/>
      <c r="G145" s="39"/>
      <c r="H145" s="39"/>
      <c r="I145" s="39"/>
    </row>
    <row r="146" spans="1:9">
      <c r="A146" s="522"/>
      <c r="D146" s="24"/>
    </row>
    <row r="147" spans="1:9">
      <c r="B147" s="400">
        <f>'Names of Bidder'!D21</f>
        <v>0</v>
      </c>
      <c r="C147" s="20"/>
      <c r="D147" s="24" t="s">
        <v>131</v>
      </c>
      <c r="E147" s="26">
        <f>'Names of Bidder'!D18</f>
        <v>0</v>
      </c>
    </row>
    <row r="148" spans="1:9" ht="15">
      <c r="A148" s="23" t="s">
        <v>133</v>
      </c>
      <c r="B148" s="26">
        <f>'Names of Bidder'!D22</f>
        <v>0</v>
      </c>
      <c r="C148" s="20"/>
      <c r="D148" s="24" t="s">
        <v>132</v>
      </c>
      <c r="E148" s="26">
        <f>'Names of Bidder'!D19</f>
        <v>0</v>
      </c>
    </row>
    <row r="149" spans="1:9">
      <c r="A149" s="23" t="s">
        <v>134</v>
      </c>
      <c r="C149" s="20"/>
      <c r="D149" s="24"/>
    </row>
    <row r="150" spans="1:9">
      <c r="B150" s="20"/>
      <c r="C150" s="20"/>
      <c r="D150" s="24"/>
      <c r="E150" s="20"/>
    </row>
    <row r="151" spans="1:9">
      <c r="A151" s="20"/>
    </row>
    <row r="153" spans="1:9">
      <c r="A153" s="25"/>
    </row>
    <row r="156" spans="1:9">
      <c r="A156" s="25"/>
    </row>
    <row r="158" spans="1:9">
      <c r="A158" s="25"/>
    </row>
    <row r="160" spans="1:9">
      <c r="A160" s="25"/>
    </row>
  </sheetData>
  <sheetProtection formatColumns="0" formatRows="0" selectLockedCells="1"/>
  <customSheetViews>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8"/>
      <headerFooter alignWithMargins="0">
        <oddFooter>&amp;R&amp;"Book Antiqua,Bold"&amp;8 Page &amp;P of &amp;N</oddFooter>
      </headerFooter>
    </customSheetView>
  </customSheetViews>
  <mergeCells count="196">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87:E87"/>
    <mergeCell ref="F87:I87"/>
    <mergeCell ref="B89:I89"/>
    <mergeCell ref="B90:I90"/>
    <mergeCell ref="B92:I92"/>
    <mergeCell ref="B84:E84"/>
    <mergeCell ref="F84:I84"/>
    <mergeCell ref="B85:E85"/>
    <mergeCell ref="F85:I85"/>
    <mergeCell ref="B86:E86"/>
    <mergeCell ref="F86:I86"/>
    <mergeCell ref="B91:I91"/>
    <mergeCell ref="B77:E77"/>
    <mergeCell ref="F77:I77"/>
    <mergeCell ref="B78:E78"/>
    <mergeCell ref="F78:I78"/>
    <mergeCell ref="A79:A83"/>
    <mergeCell ref="B79:E80"/>
    <mergeCell ref="F81:I81"/>
    <mergeCell ref="F82:I82"/>
    <mergeCell ref="F83:I83"/>
    <mergeCell ref="B73:E73"/>
    <mergeCell ref="F73:I73"/>
    <mergeCell ref="B75:I75"/>
    <mergeCell ref="B76:E76"/>
    <mergeCell ref="F76:I76"/>
    <mergeCell ref="B70:E70"/>
    <mergeCell ref="F70:I70"/>
    <mergeCell ref="B71:E71"/>
    <mergeCell ref="F71:I71"/>
    <mergeCell ref="B72:E72"/>
    <mergeCell ref="F72:I72"/>
    <mergeCell ref="B63:E63"/>
    <mergeCell ref="F63:I63"/>
    <mergeCell ref="B64:E64"/>
    <mergeCell ref="F64:I64"/>
    <mergeCell ref="A65:A69"/>
    <mergeCell ref="B65:E66"/>
    <mergeCell ref="F65:I66"/>
    <mergeCell ref="F67:I67"/>
    <mergeCell ref="F68:I68"/>
    <mergeCell ref="F69:I69"/>
    <mergeCell ref="B59:E59"/>
    <mergeCell ref="F59:I59"/>
    <mergeCell ref="B61:I61"/>
    <mergeCell ref="B62:E62"/>
    <mergeCell ref="F62:I62"/>
    <mergeCell ref="B56:E56"/>
    <mergeCell ref="F56:I56"/>
    <mergeCell ref="B57:E57"/>
    <mergeCell ref="F57:I57"/>
    <mergeCell ref="B58:E58"/>
    <mergeCell ref="F58:I58"/>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6" customWidth="1"/>
    <col min="2" max="2" width="23.7109375" style="16" customWidth="1"/>
    <col min="3" max="3" width="33" style="16" customWidth="1"/>
    <col min="4" max="4" width="12.28515625" style="16" customWidth="1"/>
    <col min="5" max="5" width="26.7109375" style="16" customWidth="1"/>
    <col min="6" max="8" width="9.140625" style="11"/>
    <col min="9" max="16384" width="9.140625" style="12"/>
  </cols>
  <sheetData>
    <row r="1" spans="1:9">
      <c r="A1" s="8" t="str">
        <f>'Attach 3(JV)'!A1</f>
        <v>Specification No. :WR2/NT/W-AIS/DOM/G01/25/10495</v>
      </c>
      <c r="B1" s="9"/>
      <c r="C1" s="9"/>
      <c r="D1" s="9"/>
      <c r="E1" s="28" t="str">
        <f>"Attachment-4(A) "&amp; 'Attach 3(JV)'!AT1</f>
        <v>Attachment-4(A) 5002004655</v>
      </c>
    </row>
    <row r="2" spans="1:9" ht="11.1" customHeight="1"/>
    <row r="3" spans="1:9"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9" ht="11.1" customHeight="1">
      <c r="A4" s="15"/>
      <c r="H4" s="17"/>
      <c r="I4" s="2"/>
    </row>
    <row r="5" spans="1:9" ht="20.100000000000001" customHeight="1">
      <c r="A5" s="736" t="s">
        <v>382</v>
      </c>
      <c r="B5" s="736"/>
      <c r="C5" s="736"/>
      <c r="D5" s="736"/>
      <c r="E5" s="736"/>
      <c r="F5" s="18"/>
      <c r="H5" s="17"/>
      <c r="I5" s="4"/>
    </row>
    <row r="6" spans="1:9" ht="11.1" customHeight="1">
      <c r="A6" s="19"/>
      <c r="H6" s="17"/>
      <c r="I6" s="4"/>
    </row>
    <row r="7" spans="1:9" ht="20.100000000000001" customHeight="1">
      <c r="A7" s="20" t="str">
        <f>'Attach 3(JV)'!A7</f>
        <v>Bidder’s Name and Address (Sole Bidder [Individual Firm]) :</v>
      </c>
      <c r="D7" s="6" t="str">
        <f>'Attach 3(JV)'!E7</f>
        <v>To:</v>
      </c>
      <c r="H7" s="17"/>
      <c r="I7" s="4"/>
    </row>
    <row r="8" spans="1:9" s="144" customFormat="1" ht="36" customHeight="1">
      <c r="A8" s="734" t="str">
        <f>'Attach 3(JV)'!A8</f>
        <v/>
      </c>
      <c r="B8" s="734"/>
      <c r="C8" s="734"/>
      <c r="D8" s="3" t="str">
        <f>'Attach 3(JV)'!E8</f>
        <v>Contracts and Materials</v>
      </c>
      <c r="E8" s="19"/>
      <c r="F8" s="142"/>
      <c r="G8" s="142"/>
      <c r="H8" s="143"/>
      <c r="I8" s="141"/>
    </row>
    <row r="9" spans="1:9" ht="20.100000000000001" customHeight="1">
      <c r="A9" s="5" t="s">
        <v>377</v>
      </c>
      <c r="B9" s="860" t="str">
        <f>'Attach 3(JV)'!B9</f>
        <v/>
      </c>
      <c r="C9" s="860"/>
      <c r="D9" s="3" t="str">
        <f>'Attach 3(JV)'!E9</f>
        <v>Power Grid Corporation of India Ltd.,</v>
      </c>
      <c r="H9" s="17"/>
      <c r="I9" s="4"/>
    </row>
    <row r="10" spans="1:9" ht="20.100000000000001" customHeight="1">
      <c r="A10" s="5" t="s">
        <v>378</v>
      </c>
      <c r="B10" s="860" t="str">
        <f>'Attach 3(JV)'!B10</f>
        <v/>
      </c>
      <c r="C10" s="860"/>
      <c r="D10" s="3" t="str">
        <f>'Attach 3(JV)'!E10</f>
        <v>"Saudamini", Plot No. 2, Sector 29</v>
      </c>
      <c r="H10" s="17"/>
      <c r="I10" s="4"/>
    </row>
    <row r="11" spans="1:9" ht="20.100000000000001" customHeight="1">
      <c r="B11" s="860" t="str">
        <f>'Attach 3(JV)'!B11</f>
        <v/>
      </c>
      <c r="C11" s="860"/>
      <c r="D11" s="3" t="str">
        <f>'Attach 3(JV)'!E11</f>
        <v>Gurgaon (Haryana) - 122001</v>
      </c>
    </row>
    <row r="12" spans="1:9" ht="15" customHeight="1">
      <c r="A12" s="19"/>
      <c r="B12" s="860" t="str">
        <f>'Attach 3(JV)'!B12</f>
        <v>…….. …… ………. ……….</v>
      </c>
      <c r="C12" s="860"/>
      <c r="D12" s="3"/>
    </row>
    <row r="13" spans="1:9" ht="20.100000000000001" customHeight="1">
      <c r="A13" s="16" t="s">
        <v>371</v>
      </c>
      <c r="D13" s="29"/>
    </row>
    <row r="14" spans="1:9" ht="72" customHeight="1">
      <c r="A14" s="858" t="s">
        <v>383</v>
      </c>
      <c r="B14" s="858"/>
      <c r="C14" s="858"/>
      <c r="D14" s="858"/>
      <c r="E14" s="858"/>
    </row>
    <row r="15" spans="1:9" ht="20.100000000000001" customHeight="1">
      <c r="A15" s="128" t="s">
        <v>385</v>
      </c>
      <c r="B15" s="64"/>
      <c r="C15" s="64"/>
      <c r="D15" s="64"/>
      <c r="E15" s="129"/>
    </row>
    <row r="16" spans="1:9" ht="20.100000000000001" customHeight="1">
      <c r="A16" s="128" t="s">
        <v>386</v>
      </c>
      <c r="B16" s="64"/>
      <c r="C16" s="64"/>
      <c r="D16" s="64"/>
      <c r="E16" s="129"/>
    </row>
    <row r="17" spans="1:9" ht="20.100000000000001" customHeight="1">
      <c r="A17" s="128" t="s">
        <v>387</v>
      </c>
      <c r="B17" s="65"/>
      <c r="C17" s="65"/>
      <c r="D17" s="65"/>
      <c r="E17" s="130"/>
    </row>
    <row r="18" spans="1:9" ht="20.100000000000001" customHeight="1">
      <c r="A18" s="128" t="s">
        <v>388</v>
      </c>
      <c r="B18" s="66"/>
      <c r="C18" s="66"/>
      <c r="D18" s="66"/>
      <c r="E18" s="131"/>
    </row>
    <row r="19" spans="1:9" ht="19.5" customHeight="1">
      <c r="A19" s="128" t="s">
        <v>175</v>
      </c>
      <c r="B19" s="66"/>
      <c r="C19" s="66"/>
      <c r="D19" s="66"/>
      <c r="E19" s="131"/>
    </row>
    <row r="20" spans="1:9" ht="62.25" customHeight="1">
      <c r="A20" s="859" t="s">
        <v>384</v>
      </c>
      <c r="B20" s="859"/>
      <c r="C20" s="859"/>
      <c r="D20" s="859"/>
      <c r="E20" s="859"/>
    </row>
    <row r="21" spans="1:9" s="11" customFormat="1" ht="20.100000000000001" customHeight="1">
      <c r="A21" s="124" t="s">
        <v>389</v>
      </c>
      <c r="B21" s="124" t="s">
        <v>390</v>
      </c>
      <c r="C21" s="124" t="s">
        <v>391</v>
      </c>
      <c r="D21" s="124" t="s">
        <v>373</v>
      </c>
      <c r="E21" s="124" t="s">
        <v>374</v>
      </c>
      <c r="I21" s="12"/>
    </row>
    <row r="22" spans="1:9" ht="20.100000000000001" customHeight="1">
      <c r="A22" s="125">
        <v>1</v>
      </c>
      <c r="B22" s="67"/>
      <c r="C22" s="67"/>
      <c r="D22" s="67"/>
      <c r="E22" s="67"/>
    </row>
    <row r="23" spans="1:9" ht="20.100000000000001" customHeight="1">
      <c r="A23" s="126">
        <v>2</v>
      </c>
      <c r="B23" s="68"/>
      <c r="C23" s="68"/>
      <c r="D23" s="68"/>
      <c r="E23" s="68"/>
    </row>
    <row r="24" spans="1:9" ht="20.100000000000001" customHeight="1">
      <c r="A24" s="126">
        <v>3</v>
      </c>
      <c r="B24" s="68"/>
      <c r="C24" s="68"/>
      <c r="D24" s="68"/>
      <c r="E24" s="68"/>
    </row>
    <row r="25" spans="1:9" ht="20.100000000000001" customHeight="1">
      <c r="A25" s="126">
        <v>4</v>
      </c>
      <c r="B25" s="69"/>
      <c r="C25" s="69"/>
      <c r="D25" s="68"/>
      <c r="E25" s="69"/>
    </row>
    <row r="26" spans="1:9" ht="20.100000000000001" customHeight="1">
      <c r="A26" s="127">
        <v>5</v>
      </c>
      <c r="B26" s="70"/>
      <c r="C26" s="70"/>
      <c r="D26" s="70"/>
      <c r="E26" s="70"/>
    </row>
    <row r="27" spans="1:9" ht="15.95" customHeight="1"/>
    <row r="28" spans="1:9" ht="23.1" customHeight="1">
      <c r="C28" s="24" t="s">
        <v>138</v>
      </c>
    </row>
    <row r="29" spans="1:9" ht="23.1" customHeight="1">
      <c r="A29" s="23" t="s">
        <v>133</v>
      </c>
      <c r="B29" s="50" t="str">
        <f>'Attach 3(JV)'!B24</f>
        <v/>
      </c>
      <c r="C29" s="24" t="s">
        <v>131</v>
      </c>
      <c r="D29" s="26" t="str">
        <f>'Attach 3(JV)'!E24</f>
        <v/>
      </c>
    </row>
    <row r="30" spans="1:9" ht="23.1" customHeight="1">
      <c r="A30" s="23" t="s">
        <v>134</v>
      </c>
      <c r="B30" s="26" t="str">
        <f>'Attach 3(JV)'!B25</f>
        <v/>
      </c>
      <c r="C30" s="24" t="s">
        <v>132</v>
      </c>
      <c r="D30" s="26" t="str">
        <f>'Attach 3(JV)'!E25</f>
        <v/>
      </c>
    </row>
    <row r="31" spans="1:9" ht="23.1" customHeight="1">
      <c r="C31" s="24" t="s">
        <v>139</v>
      </c>
      <c r="D31" s="24"/>
    </row>
    <row r="32" spans="1:9" ht="20.100000000000001" customHeight="1"/>
    <row r="33" spans="1:1" ht="20.100000000000001" customHeight="1">
      <c r="A33" s="25"/>
    </row>
    <row r="34" spans="1:1" ht="20.100000000000001" customHeight="1"/>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c r="A40" s="25"/>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5B1D59F5-B493-497A-923A-6746AA63AA40}"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22.7109375" style="16" customWidth="1"/>
    <col min="5" max="5" width="39.28515625" style="16" customWidth="1"/>
    <col min="6" max="8" width="9.140625" style="11"/>
    <col min="9" max="16384" width="9.140625" style="12"/>
  </cols>
  <sheetData>
    <row r="1" spans="1:9">
      <c r="A1" s="8" t="str">
        <f>'Attach 3(JV)'!A1</f>
        <v>Specification No. :WR2/NT/W-AIS/DOM/G01/25/10495</v>
      </c>
      <c r="B1" s="9"/>
      <c r="C1" s="9"/>
      <c r="D1" s="9"/>
      <c r="E1" s="10" t="str">
        <f>"Attachment-4(B) "&amp; 'Attach 3(JV)'!AT1</f>
        <v>Attachment-4(B) 5002004655</v>
      </c>
    </row>
    <row r="3" spans="1:9"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9" ht="20.100000000000001" customHeight="1">
      <c r="A4" s="15"/>
      <c r="H4" s="17"/>
      <c r="I4" s="2"/>
    </row>
    <row r="5" spans="1:9" ht="20.100000000000001" customHeight="1">
      <c r="A5" s="736" t="s">
        <v>382</v>
      </c>
      <c r="B5" s="736"/>
      <c r="C5" s="736"/>
      <c r="D5" s="736"/>
      <c r="E5" s="736"/>
      <c r="F5" s="18"/>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36" customHeight="1">
      <c r="A8" s="734" t="str">
        <f>'Attach 3(JV)'!A8</f>
        <v/>
      </c>
      <c r="B8" s="734"/>
      <c r="C8" s="734"/>
      <c r="D8" s="734"/>
      <c r="E8" s="3" t="str">
        <f>'Attach 3(JV)'!E8</f>
        <v>Contracts and Materials</v>
      </c>
      <c r="H8" s="17"/>
      <c r="I8" s="4"/>
    </row>
    <row r="9" spans="1:9" ht="20.100000000000001" customHeight="1">
      <c r="A9" s="5" t="s">
        <v>377</v>
      </c>
      <c r="B9" s="860" t="str">
        <f>'Attach 3(JV)'!B9</f>
        <v/>
      </c>
      <c r="C9" s="860"/>
      <c r="D9" s="860"/>
      <c r="E9" s="3" t="str">
        <f>'Attach 3(JV)'!E9</f>
        <v>Power Grid Corporation of India Ltd.,</v>
      </c>
      <c r="H9" s="17"/>
      <c r="I9" s="4"/>
    </row>
    <row r="10" spans="1:9" ht="20.100000000000001" customHeight="1">
      <c r="A10" s="5" t="s">
        <v>378</v>
      </c>
      <c r="B10" s="860" t="str">
        <f>'Attach 3(JV)'!B10</f>
        <v/>
      </c>
      <c r="C10" s="860"/>
      <c r="D10" s="860"/>
      <c r="E10" s="3" t="str">
        <f>'Attach 3(JV)'!E10</f>
        <v>"Saudamini", Plot No. 2, Sector 29</v>
      </c>
      <c r="H10" s="17"/>
      <c r="I10" s="4"/>
    </row>
    <row r="11" spans="1:9" ht="20.100000000000001" customHeight="1">
      <c r="B11" s="860" t="str">
        <f>'Attach 3(JV)'!B11</f>
        <v/>
      </c>
      <c r="C11" s="860"/>
      <c r="D11" s="860"/>
      <c r="E11" s="3" t="str">
        <f>'Attach 3(JV)'!E11</f>
        <v>Gurgaon (Haryana) - 122001</v>
      </c>
    </row>
    <row r="12" spans="1:9" ht="20.100000000000001" customHeight="1">
      <c r="A12" s="19"/>
      <c r="B12" s="860" t="str">
        <f>'Attach 3(JV)'!B12</f>
        <v>…….. …… ………. ……….</v>
      </c>
      <c r="C12" s="860"/>
      <c r="D12" s="860"/>
      <c r="E12" s="3"/>
    </row>
    <row r="13" spans="1:9" ht="20.100000000000001" customHeight="1">
      <c r="A13" s="16" t="s">
        <v>371</v>
      </c>
    </row>
    <row r="14" spans="1:9" ht="20.100000000000001" customHeight="1">
      <c r="A14" s="19"/>
    </row>
    <row r="15" spans="1:9" ht="87.75" customHeight="1">
      <c r="A15" s="859" t="s">
        <v>392</v>
      </c>
      <c r="B15" s="859"/>
      <c r="C15" s="859"/>
      <c r="D15" s="859"/>
      <c r="E15" s="859"/>
    </row>
    <row r="16" spans="1:9" ht="30" customHeight="1">
      <c r="A16" s="63" t="s">
        <v>385</v>
      </c>
      <c r="B16" s="64"/>
      <c r="C16" s="64"/>
      <c r="D16" s="64"/>
      <c r="E16" s="64"/>
    </row>
    <row r="17" spans="1:5" ht="30" customHeight="1">
      <c r="A17" s="63" t="s">
        <v>386</v>
      </c>
      <c r="B17" s="64"/>
      <c r="C17" s="64"/>
      <c r="D17" s="64"/>
      <c r="E17" s="64"/>
    </row>
    <row r="18" spans="1:5" ht="30" customHeight="1">
      <c r="A18" s="63" t="s">
        <v>387</v>
      </c>
      <c r="B18" s="65"/>
      <c r="C18" s="65"/>
      <c r="D18" s="65"/>
      <c r="E18" s="65"/>
    </row>
    <row r="19" spans="1:5" ht="30" customHeight="1">
      <c r="A19" s="30" t="s">
        <v>388</v>
      </c>
      <c r="B19" s="65"/>
      <c r="C19" s="65"/>
      <c r="D19" s="65"/>
      <c r="E19" s="65"/>
    </row>
    <row r="20" spans="1:5" ht="30" customHeight="1">
      <c r="A20" s="30" t="s">
        <v>175</v>
      </c>
      <c r="B20" s="65"/>
      <c r="C20" s="65"/>
      <c r="D20" s="65"/>
      <c r="E20" s="65"/>
    </row>
    <row r="21" spans="1:5" ht="30" customHeight="1">
      <c r="A21" s="30" t="s">
        <v>176</v>
      </c>
      <c r="B21" s="66"/>
      <c r="C21" s="66"/>
      <c r="D21" s="66"/>
      <c r="E21" s="66"/>
    </row>
    <row r="22" spans="1:5" ht="16.5" customHeight="1">
      <c r="A22" s="117"/>
      <c r="B22" s="118"/>
      <c r="C22" s="118"/>
      <c r="D22" s="118"/>
      <c r="E22" s="118"/>
    </row>
    <row r="23" spans="1:5" ht="27.95" customHeight="1">
      <c r="D23" s="24" t="s">
        <v>138</v>
      </c>
    </row>
    <row r="24" spans="1:5" ht="27.95" customHeight="1">
      <c r="A24" s="23" t="s">
        <v>133</v>
      </c>
      <c r="B24" s="50" t="str">
        <f>'Attach 3(JV)'!B24</f>
        <v/>
      </c>
      <c r="D24" s="24" t="s">
        <v>131</v>
      </c>
      <c r="E24" s="26" t="str">
        <f>'Attach 3(JV)'!E24</f>
        <v/>
      </c>
    </row>
    <row r="25" spans="1:5" ht="27.95" customHeight="1">
      <c r="A25" s="23" t="s">
        <v>134</v>
      </c>
      <c r="B25" s="26" t="str">
        <f>'Attach 3(JV)'!B25</f>
        <v/>
      </c>
      <c r="D25" s="24" t="s">
        <v>132</v>
      </c>
      <c r="E25" s="26" t="str">
        <f>'Attach 3(JV)'!E25</f>
        <v/>
      </c>
    </row>
    <row r="26" spans="1:5" ht="27.95" customHeight="1">
      <c r="D26" s="24" t="s">
        <v>139</v>
      </c>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selectLockedCells="1"/>
  <customSheetViews>
    <customSheetView guid="{5B1D59F5-B493-497A-923A-6746AA63AA40}"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zoomScaleNormal="100" zoomScaleSheetLayoutView="100" workbookViewId="0">
      <selection activeCell="C17" sqref="C17"/>
    </sheetView>
  </sheetViews>
  <sheetFormatPr defaultRowHeight="16.5"/>
  <cols>
    <col min="1" max="1" width="12.140625" style="462" customWidth="1"/>
    <col min="2" max="2" width="30.7109375" style="462" customWidth="1"/>
    <col min="3" max="3" width="25.5703125" style="462" customWidth="1"/>
    <col min="4" max="4" width="18.85546875" style="462" customWidth="1"/>
    <col min="5" max="5" width="35.28515625" style="462" customWidth="1"/>
    <col min="6" max="7" width="9.140625" style="461"/>
    <col min="8" max="8" width="9.140625" style="461" hidden="1" customWidth="1"/>
    <col min="9" max="16384" width="9.140625" style="460"/>
  </cols>
  <sheetData>
    <row r="1" spans="1:9" ht="48.75" customHeight="1">
      <c r="A1" s="479" t="str">
        <f>Basic!B3</f>
        <v>WR2/NT/W-AIS/DOM/G01/25/10495</v>
      </c>
      <c r="B1" s="478"/>
      <c r="C1" s="478"/>
      <c r="D1" s="478"/>
      <c r="E1" s="507" t="str">
        <f>"Attachment-5 "</f>
        <v xml:space="preserve">Attachment-5 </v>
      </c>
    </row>
    <row r="2" spans="1:9" ht="15" customHeight="1"/>
    <row r="3" spans="1:9" ht="48" customHeight="1">
      <c r="A3" s="873" t="str">
        <f>Basic!B1</f>
        <v>Construction of 4 nos. 220kV line bays at Kurawar S/s (for LILO of both ckts of Bhopal –Shujalpur 220kV D/c line at Kurawar S/s being implemented by MPPTCL) and construction of 9 nos. 132kV line bays at Kurawar S/s for various 132kV lines planned by MPPTCL</v>
      </c>
      <c r="B3" s="873"/>
      <c r="C3" s="873"/>
      <c r="D3" s="873"/>
      <c r="E3" s="873"/>
      <c r="F3" s="505"/>
      <c r="G3" s="506"/>
      <c r="H3" s="505"/>
    </row>
    <row r="4" spans="1:9" ht="8.1" customHeight="1">
      <c r="A4" s="504"/>
      <c r="H4" s="17"/>
      <c r="I4" s="2"/>
    </row>
    <row r="5" spans="1:9" ht="20.100000000000001" customHeight="1">
      <c r="A5" s="874" t="s">
        <v>591</v>
      </c>
      <c r="B5" s="874"/>
      <c r="C5" s="874"/>
      <c r="D5" s="874"/>
      <c r="E5" s="874"/>
      <c r="F5" s="503"/>
      <c r="H5" s="17"/>
      <c r="I5" s="4"/>
    </row>
    <row r="6" spans="1:9" ht="8.1" customHeight="1">
      <c r="A6" s="501"/>
      <c r="H6" s="17"/>
      <c r="I6" s="4"/>
    </row>
    <row r="7" spans="1:9" ht="20.100000000000001" customHeight="1">
      <c r="A7" s="502" t="str">
        <f>'[3]Attach 3(JV)'!A7</f>
        <v>Bidder’s Name and Address (Lead Partner) :</v>
      </c>
      <c r="B7" s="501"/>
      <c r="C7" s="501"/>
      <c r="D7" s="6" t="str">
        <f>'[3]Attach 3(JV)'!E7</f>
        <v>To:</v>
      </c>
      <c r="H7" s="17"/>
      <c r="I7" s="4"/>
    </row>
    <row r="8" spans="1:9" ht="36" customHeight="1">
      <c r="A8" s="875"/>
      <c r="B8" s="875"/>
      <c r="C8" s="875"/>
      <c r="D8" s="3" t="str">
        <f>'[3]Attach 3(JV)'!E8</f>
        <v>Contracts and Materials</v>
      </c>
      <c r="H8" s="17"/>
      <c r="I8" s="4"/>
    </row>
    <row r="9" spans="1:9">
      <c r="A9" s="5" t="s">
        <v>377</v>
      </c>
      <c r="B9" s="869">
        <f>'Names of Bidder'!D8</f>
        <v>0</v>
      </c>
      <c r="C9" s="869"/>
      <c r="D9" s="122" t="s">
        <v>598</v>
      </c>
      <c r="E9" s="461"/>
      <c r="F9" s="122"/>
      <c r="H9" s="17"/>
      <c r="I9" s="4"/>
    </row>
    <row r="10" spans="1:9">
      <c r="A10" s="5" t="s">
        <v>378</v>
      </c>
      <c r="B10" s="301" t="str">
        <f>'Attach 3(JV)'!B10:D10</f>
        <v/>
      </c>
      <c r="C10" s="301"/>
      <c r="D10" s="122" t="s">
        <v>442</v>
      </c>
      <c r="E10" s="461"/>
      <c r="F10" s="122"/>
      <c r="H10" s="17"/>
      <c r="I10" s="4"/>
    </row>
    <row r="11" spans="1:9">
      <c r="B11" s="869"/>
      <c r="C11" s="869"/>
      <c r="D11" s="122" t="str">
        <f>'[3]Attach 4'!E12</f>
        <v>Regional Head Quarter, Plot No 54</v>
      </c>
      <c r="E11" s="461"/>
      <c r="F11" s="122"/>
    </row>
    <row r="12" spans="1:9">
      <c r="A12" s="501"/>
      <c r="B12" s="869"/>
      <c r="C12" s="869"/>
      <c r="D12" s="122" t="str">
        <f>'[3]Attach 4'!E13</f>
        <v>Adjacent to Riya Revati Resort,Opp. Ambe Vidyalaya ,</v>
      </c>
      <c r="E12" s="461"/>
      <c r="F12" s="122"/>
    </row>
    <row r="13" spans="1:9" ht="20.100000000000001" customHeight="1">
      <c r="A13" s="462" t="s">
        <v>371</v>
      </c>
      <c r="D13" s="500" t="str">
        <f>'[3]Attach 4'!E14</f>
        <v>Sama Savli Road, Vadodara-390008</v>
      </c>
    </row>
    <row r="14" spans="1:9" ht="45.75" customHeight="1">
      <c r="A14" s="871" t="s">
        <v>597</v>
      </c>
      <c r="B14" s="871"/>
      <c r="C14" s="871"/>
      <c r="D14" s="871"/>
      <c r="E14" s="871"/>
      <c r="F14" s="480"/>
      <c r="G14" s="480"/>
      <c r="H14" s="480"/>
    </row>
    <row r="15" spans="1:9" ht="32.1" customHeight="1">
      <c r="A15" s="867" t="s">
        <v>375</v>
      </c>
      <c r="B15" s="867" t="s">
        <v>391</v>
      </c>
      <c r="C15" s="867" t="s">
        <v>590</v>
      </c>
      <c r="D15" s="863" t="s">
        <v>589</v>
      </c>
      <c r="E15" s="864"/>
      <c r="F15" s="480"/>
      <c r="G15" s="480"/>
      <c r="H15" s="480"/>
    </row>
    <row r="16" spans="1:9" ht="30" customHeight="1">
      <c r="A16" s="868"/>
      <c r="B16" s="868"/>
      <c r="C16" s="868"/>
      <c r="D16" s="475" t="s">
        <v>588</v>
      </c>
      <c r="E16" s="475" t="s">
        <v>587</v>
      </c>
      <c r="F16" s="480"/>
      <c r="G16" s="480"/>
      <c r="H16" s="480"/>
    </row>
    <row r="17" spans="1:8" ht="21.75" customHeight="1">
      <c r="A17" s="499">
        <v>1</v>
      </c>
      <c r="B17" s="498"/>
      <c r="C17" s="498"/>
      <c r="D17" s="498"/>
      <c r="E17" s="498"/>
      <c r="F17" s="480"/>
      <c r="G17" s="480"/>
      <c r="H17" s="480"/>
    </row>
    <row r="18" spans="1:8" ht="21.95" customHeight="1">
      <c r="A18" s="497">
        <v>2</v>
      </c>
      <c r="B18" s="496"/>
      <c r="C18" s="496"/>
      <c r="D18" s="496"/>
      <c r="E18" s="496"/>
      <c r="F18" s="480"/>
      <c r="G18" s="480"/>
      <c r="H18" s="480"/>
    </row>
    <row r="19" spans="1:8" ht="21.95" customHeight="1">
      <c r="A19" s="497">
        <v>3</v>
      </c>
      <c r="B19" s="496"/>
      <c r="C19" s="496"/>
      <c r="D19" s="496"/>
      <c r="E19" s="496"/>
      <c r="F19" s="480"/>
      <c r="G19" s="480"/>
      <c r="H19" s="480"/>
    </row>
    <row r="20" spans="1:8" ht="21.95" customHeight="1">
      <c r="A20" s="497">
        <v>4</v>
      </c>
      <c r="B20" s="496"/>
      <c r="C20" s="496"/>
      <c r="D20" s="496"/>
      <c r="E20" s="496"/>
      <c r="F20" s="492"/>
      <c r="G20" s="492"/>
      <c r="H20" s="495" t="b">
        <v>0</v>
      </c>
    </row>
    <row r="21" spans="1:8" ht="21.95" customHeight="1">
      <c r="A21" s="494">
        <v>5</v>
      </c>
      <c r="B21" s="493"/>
      <c r="C21" s="493"/>
      <c r="D21" s="493"/>
      <c r="E21" s="493"/>
      <c r="F21" s="492"/>
      <c r="G21" s="492"/>
      <c r="H21" s="491"/>
    </row>
    <row r="22" spans="1:8" ht="18" hidden="1" customHeight="1">
      <c r="A22" s="490"/>
      <c r="B22" s="489"/>
      <c r="C22" s="489"/>
      <c r="D22" s="489"/>
      <c r="E22" s="489"/>
      <c r="F22" s="488"/>
      <c r="G22" s="488"/>
      <c r="H22" s="486"/>
    </row>
    <row r="23" spans="1:8" ht="54.75" hidden="1" customHeight="1">
      <c r="A23" s="872" t="s">
        <v>596</v>
      </c>
      <c r="B23" s="872"/>
      <c r="C23" s="872"/>
      <c r="D23" s="872"/>
      <c r="E23" s="872"/>
      <c r="F23" s="487"/>
      <c r="G23" s="487"/>
      <c r="H23" s="486"/>
    </row>
    <row r="24" spans="1:8" ht="32.1" hidden="1" customHeight="1">
      <c r="A24" s="867" t="s">
        <v>375</v>
      </c>
      <c r="B24" s="867" t="s">
        <v>391</v>
      </c>
      <c r="C24" s="867" t="s">
        <v>595</v>
      </c>
      <c r="D24" s="863" t="s">
        <v>594</v>
      </c>
      <c r="E24" s="864"/>
      <c r="F24" s="480"/>
      <c r="G24" s="480"/>
      <c r="H24" s="480"/>
    </row>
    <row r="25" spans="1:8" ht="22.5" hidden="1" customHeight="1">
      <c r="A25" s="868"/>
      <c r="B25" s="868"/>
      <c r="C25" s="868"/>
      <c r="D25" s="475" t="s">
        <v>593</v>
      </c>
      <c r="E25" s="475" t="s">
        <v>592</v>
      </c>
      <c r="F25" s="480"/>
      <c r="G25" s="480"/>
      <c r="H25" s="480"/>
    </row>
    <row r="26" spans="1:8" ht="21.95" hidden="1" customHeight="1">
      <c r="A26" s="485">
        <v>1</v>
      </c>
      <c r="B26" s="484"/>
      <c r="C26" s="484"/>
      <c r="D26" s="484"/>
      <c r="E26" s="484"/>
      <c r="F26" s="480"/>
      <c r="G26" s="480"/>
      <c r="H26" s="480"/>
    </row>
    <row r="27" spans="1:8" ht="21.95" hidden="1" customHeight="1">
      <c r="A27" s="485">
        <v>2</v>
      </c>
      <c r="B27" s="484"/>
      <c r="C27" s="484"/>
      <c r="D27" s="484"/>
      <c r="E27" s="484"/>
    </row>
    <row r="28" spans="1:8" ht="21.95" hidden="1" customHeight="1">
      <c r="A28" s="483">
        <v>3</v>
      </c>
      <c r="B28" s="482"/>
      <c r="C28" s="482"/>
      <c r="D28" s="482"/>
      <c r="E28" s="482"/>
    </row>
    <row r="29" spans="1:8" ht="15.95" customHeight="1">
      <c r="A29" s="481"/>
      <c r="B29" s="481"/>
      <c r="C29" s="481"/>
      <c r="D29" s="481"/>
      <c r="E29" s="481"/>
      <c r="F29" s="480"/>
      <c r="G29" s="480"/>
      <c r="H29" s="480"/>
    </row>
    <row r="30" spans="1:8" ht="15.95" customHeight="1">
      <c r="A30" s="463"/>
      <c r="B30" s="463"/>
      <c r="C30" s="466"/>
      <c r="D30" s="463"/>
      <c r="E30" s="463"/>
      <c r="F30" s="480"/>
      <c r="G30" s="480"/>
      <c r="H30" s="480"/>
    </row>
    <row r="31" spans="1:8" ht="15.95" customHeight="1">
      <c r="A31" s="468" t="s">
        <v>133</v>
      </c>
      <c r="B31" s="467">
        <f>'Names of Bidder'!D21</f>
        <v>0</v>
      </c>
      <c r="C31" s="466" t="s">
        <v>131</v>
      </c>
      <c r="D31" s="465">
        <f>'Names of Bidder'!D8</f>
        <v>0</v>
      </c>
    </row>
    <row r="32" spans="1:8" ht="15.95" customHeight="1">
      <c r="A32" s="468" t="s">
        <v>134</v>
      </c>
      <c r="B32" s="465">
        <f>'Names of Bidder'!D22</f>
        <v>0</v>
      </c>
      <c r="C32" s="466" t="s">
        <v>132</v>
      </c>
      <c r="D32" s="465">
        <f>'Names of Bidder'!D19</f>
        <v>0</v>
      </c>
    </row>
    <row r="33" spans="1:5" ht="15.75" customHeight="1">
      <c r="A33" s="460"/>
      <c r="B33" s="460"/>
      <c r="C33" s="466"/>
      <c r="D33" s="460"/>
      <c r="E33" s="460"/>
    </row>
    <row r="34" spans="1:5" ht="19.5" customHeight="1">
      <c r="A34" s="479" t="str">
        <f>A1</f>
        <v>WR2/NT/W-AIS/DOM/G01/25/10495</v>
      </c>
      <c r="B34" s="478"/>
      <c r="C34" s="478"/>
      <c r="D34" s="478"/>
      <c r="E34" s="477" t="str">
        <f>E1</f>
        <v xml:space="preserve">Attachment-5 </v>
      </c>
    </row>
    <row r="35" spans="1:5" ht="18" customHeight="1">
      <c r="A35" s="476"/>
    </row>
    <row r="36" spans="1:5" ht="30" hidden="1" customHeight="1">
      <c r="A36" s="870" t="s">
        <v>591</v>
      </c>
      <c r="B36" s="870"/>
      <c r="C36" s="870"/>
      <c r="D36" s="870"/>
      <c r="E36" s="870"/>
    </row>
    <row r="37" spans="1:5" ht="18" hidden="1" customHeight="1">
      <c r="B37" s="463"/>
    </row>
    <row r="38" spans="1:5" ht="36" hidden="1" customHeight="1">
      <c r="A38" s="865" t="s">
        <v>375</v>
      </c>
      <c r="B38" s="861" t="s">
        <v>391</v>
      </c>
      <c r="C38" s="867" t="s">
        <v>590</v>
      </c>
      <c r="D38" s="863" t="s">
        <v>589</v>
      </c>
      <c r="E38" s="864"/>
    </row>
    <row r="39" spans="1:5" ht="27" hidden="1" customHeight="1">
      <c r="A39" s="866"/>
      <c r="B39" s="862"/>
      <c r="C39" s="868"/>
      <c r="D39" s="475" t="s">
        <v>588</v>
      </c>
      <c r="E39" s="475" t="s">
        <v>587</v>
      </c>
    </row>
    <row r="40" spans="1:5" ht="18" customHeight="1">
      <c r="A40" s="473"/>
      <c r="B40" s="474"/>
      <c r="C40" s="473"/>
      <c r="D40" s="473"/>
      <c r="E40" s="473"/>
    </row>
    <row r="41" spans="1:5" ht="18" customHeight="1">
      <c r="A41" s="471"/>
      <c r="B41" s="472"/>
      <c r="C41" s="471"/>
      <c r="D41" s="471"/>
      <c r="E41" s="471"/>
    </row>
    <row r="42" spans="1:5" ht="18" customHeight="1">
      <c r="A42" s="471"/>
      <c r="B42" s="472"/>
      <c r="C42" s="471"/>
      <c r="D42" s="471"/>
      <c r="E42" s="471"/>
    </row>
    <row r="43" spans="1:5" ht="18" customHeight="1">
      <c r="A43" s="471"/>
      <c r="B43" s="472"/>
      <c r="C43" s="471"/>
      <c r="D43" s="471"/>
      <c r="E43" s="471"/>
    </row>
    <row r="44" spans="1:5" ht="18" customHeight="1">
      <c r="A44" s="471"/>
      <c r="B44" s="472"/>
      <c r="C44" s="471"/>
      <c r="D44" s="471"/>
      <c r="E44" s="471"/>
    </row>
    <row r="45" spans="1:5" ht="18" customHeight="1">
      <c r="A45" s="471"/>
      <c r="B45" s="472"/>
      <c r="C45" s="471"/>
      <c r="D45" s="471"/>
      <c r="E45" s="471"/>
    </row>
    <row r="46" spans="1:5" ht="18" customHeight="1">
      <c r="A46" s="471"/>
      <c r="B46" s="472"/>
      <c r="C46" s="471"/>
      <c r="D46" s="471"/>
      <c r="E46" s="471"/>
    </row>
    <row r="47" spans="1:5" ht="18" customHeight="1">
      <c r="A47" s="471"/>
      <c r="B47" s="472"/>
      <c r="C47" s="471"/>
      <c r="D47" s="471"/>
      <c r="E47" s="471"/>
    </row>
    <row r="48" spans="1:5" ht="18" customHeight="1">
      <c r="A48" s="471"/>
      <c r="B48" s="472"/>
      <c r="C48" s="471"/>
      <c r="D48" s="471"/>
      <c r="E48" s="471"/>
    </row>
    <row r="49" spans="1:5" ht="18" customHeight="1">
      <c r="A49" s="471"/>
      <c r="B49" s="472"/>
      <c r="C49" s="471"/>
      <c r="D49" s="471"/>
      <c r="E49" s="471"/>
    </row>
    <row r="50" spans="1:5" ht="18" customHeight="1">
      <c r="A50" s="471"/>
      <c r="B50" s="472"/>
      <c r="C50" s="471"/>
      <c r="D50" s="471"/>
      <c r="E50" s="471"/>
    </row>
    <row r="51" spans="1:5" ht="18" customHeight="1">
      <c r="A51" s="471"/>
      <c r="B51" s="472"/>
      <c r="C51" s="471"/>
      <c r="D51" s="471"/>
      <c r="E51" s="471"/>
    </row>
    <row r="52" spans="1:5" ht="18" customHeight="1">
      <c r="A52" s="471"/>
      <c r="B52" s="472"/>
      <c r="C52" s="471"/>
      <c r="D52" s="471"/>
      <c r="E52" s="471"/>
    </row>
    <row r="53" spans="1:5" ht="18" customHeight="1">
      <c r="A53" s="471"/>
      <c r="B53" s="472"/>
      <c r="C53" s="471"/>
      <c r="D53" s="471"/>
      <c r="E53" s="471"/>
    </row>
    <row r="54" spans="1:5" ht="18" customHeight="1">
      <c r="A54" s="471"/>
      <c r="B54" s="472"/>
      <c r="C54" s="471"/>
      <c r="D54" s="471"/>
      <c r="E54" s="471"/>
    </row>
    <row r="55" spans="1:5" ht="18" customHeight="1">
      <c r="A55" s="471"/>
      <c r="B55" s="472"/>
      <c r="C55" s="471"/>
      <c r="D55" s="471"/>
      <c r="E55" s="471"/>
    </row>
    <row r="56" spans="1:5" ht="18" customHeight="1">
      <c r="A56" s="471"/>
      <c r="B56" s="472"/>
      <c r="C56" s="471"/>
      <c r="D56" s="471"/>
      <c r="E56" s="471"/>
    </row>
    <row r="57" spans="1:5" ht="18" customHeight="1">
      <c r="A57" s="471"/>
      <c r="B57" s="472"/>
      <c r="C57" s="471"/>
      <c r="D57" s="471"/>
      <c r="E57" s="471"/>
    </row>
    <row r="58" spans="1:5" ht="18" customHeight="1">
      <c r="A58" s="471"/>
      <c r="B58" s="472"/>
      <c r="C58" s="471"/>
      <c r="D58" s="471"/>
      <c r="E58" s="471"/>
    </row>
    <row r="59" spans="1:5" ht="18" customHeight="1">
      <c r="A59" s="471"/>
      <c r="B59" s="472"/>
      <c r="C59" s="471"/>
      <c r="D59" s="471"/>
      <c r="E59" s="471"/>
    </row>
    <row r="60" spans="1:5" ht="18" customHeight="1">
      <c r="A60" s="471"/>
      <c r="B60" s="472"/>
      <c r="C60" s="471"/>
      <c r="D60" s="471"/>
      <c r="E60" s="471"/>
    </row>
    <row r="61" spans="1:5" ht="18" customHeight="1">
      <c r="A61" s="471"/>
      <c r="B61" s="472"/>
      <c r="C61" s="471"/>
      <c r="D61" s="471"/>
      <c r="E61" s="471"/>
    </row>
    <row r="62" spans="1:5" ht="18" customHeight="1">
      <c r="A62" s="471"/>
      <c r="B62" s="472"/>
      <c r="C62" s="471"/>
      <c r="D62" s="471"/>
      <c r="E62" s="471"/>
    </row>
    <row r="63" spans="1:5" ht="18" customHeight="1">
      <c r="A63" s="471"/>
      <c r="B63" s="472"/>
      <c r="C63" s="471"/>
      <c r="D63" s="471"/>
      <c r="E63" s="471"/>
    </row>
    <row r="64" spans="1:5" ht="18" customHeight="1">
      <c r="A64" s="471"/>
      <c r="B64" s="472"/>
      <c r="C64" s="471"/>
      <c r="D64" s="471"/>
      <c r="E64" s="471"/>
    </row>
    <row r="65" spans="1:5" ht="18" customHeight="1">
      <c r="A65" s="471"/>
      <c r="B65" s="472"/>
      <c r="C65" s="471"/>
      <c r="D65" s="471"/>
      <c r="E65" s="471"/>
    </row>
    <row r="66" spans="1:5" ht="18" customHeight="1">
      <c r="A66" s="469"/>
      <c r="B66" s="470"/>
      <c r="C66" s="469"/>
      <c r="D66" s="469"/>
      <c r="E66" s="469"/>
    </row>
    <row r="67" spans="1:5" ht="18" customHeight="1"/>
    <row r="68" spans="1:5" ht="24" customHeight="1">
      <c r="C68" s="466"/>
    </row>
    <row r="69" spans="1:5" ht="24" customHeight="1">
      <c r="A69" s="468" t="s">
        <v>133</v>
      </c>
      <c r="B69" s="467">
        <f>B31</f>
        <v>0</v>
      </c>
      <c r="C69" s="466" t="s">
        <v>131</v>
      </c>
      <c r="D69" s="465">
        <f>D31</f>
        <v>0</v>
      </c>
    </row>
    <row r="70" spans="1:5" ht="24" customHeight="1">
      <c r="A70" s="468" t="s">
        <v>134</v>
      </c>
      <c r="B70" s="467">
        <f>B32</f>
        <v>0</v>
      </c>
      <c r="C70" s="466" t="s">
        <v>132</v>
      </c>
      <c r="D70" s="465">
        <f>D32</f>
        <v>0</v>
      </c>
    </row>
    <row r="71" spans="1:5" ht="24" customHeight="1">
      <c r="A71" s="468"/>
      <c r="B71" s="467"/>
      <c r="C71" s="466"/>
      <c r="D71" s="465"/>
    </row>
    <row r="72" spans="1:5" ht="33" customHeight="1">
      <c r="A72" s="463"/>
      <c r="B72" s="463"/>
      <c r="C72" s="463"/>
      <c r="D72" s="464"/>
      <c r="E72" s="463"/>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11:C11"/>
    <mergeCell ref="A3:E3"/>
    <mergeCell ref="A5:E5"/>
    <mergeCell ref="B9:C9"/>
    <mergeCell ref="A8:C8"/>
    <mergeCell ref="B12:C12"/>
    <mergeCell ref="C15:C16"/>
    <mergeCell ref="A15:A16"/>
    <mergeCell ref="A36:E36"/>
    <mergeCell ref="A24:A25"/>
    <mergeCell ref="A14:E14"/>
    <mergeCell ref="A23:E23"/>
    <mergeCell ref="B38:B39"/>
    <mergeCell ref="D15:E15"/>
    <mergeCell ref="A38:A39"/>
    <mergeCell ref="B15:B16"/>
    <mergeCell ref="C38:C39"/>
    <mergeCell ref="D38:E38"/>
    <mergeCell ref="D24:E24"/>
    <mergeCell ref="B24:B25"/>
    <mergeCell ref="C24:C25"/>
  </mergeCells>
  <conditionalFormatting sqref="A72:E72">
    <cfRule type="expression" dxfId="16" priority="3" stopIfTrue="1">
      <formula>$H$20="No"</formula>
    </cfRule>
  </conditionalFormatting>
  <conditionalFormatting sqref="A34:B38 C34:E37 A40:E71">
    <cfRule type="expression" dxfId="15" priority="4" stopIfTrue="1">
      <formula>$H$20=FALSE</formula>
    </cfRule>
  </conditionalFormatting>
  <conditionalFormatting sqref="A38:C39">
    <cfRule type="expression" dxfId="14" priority="2" stopIfTrue="1">
      <formula>"$H$20=FALSE"</formula>
    </cfRule>
  </conditionalFormatting>
  <conditionalFormatting sqref="A38:C39 F38:IV39">
    <cfRule type="expression" dxfId="13" priority="1" stopIfTrue="1">
      <formula>$H$20=FALSE</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9" zoomScaleSheetLayoutView="100" workbookViewId="0">
      <selection activeCell="E21" sqref="E21"/>
    </sheetView>
  </sheetViews>
  <sheetFormatPr defaultColWidth="9.140625" defaultRowHeight="16.5"/>
  <cols>
    <col min="1" max="1" width="12.140625" style="16" customWidth="1"/>
    <col min="2" max="2" width="20.5703125" style="16" customWidth="1"/>
    <col min="3" max="3" width="11.42578125" style="16" customWidth="1"/>
    <col min="4" max="4" width="24.42578125" style="16" customWidth="1"/>
    <col min="5" max="5" width="45" style="16" customWidth="1"/>
    <col min="6" max="7" width="9.140625" style="11"/>
    <col min="8" max="8" width="0" style="11" hidden="1" customWidth="1"/>
    <col min="9" max="16384" width="9.140625" style="12"/>
  </cols>
  <sheetData>
    <row r="1" spans="1:26" ht="42" customHeight="1">
      <c r="A1" s="8" t="str">
        <f>'Attach 3(JV)'!A1</f>
        <v>Specification No. :WR2/NT/W-AIS/DOM/G01/25/10495</v>
      </c>
      <c r="B1" s="9"/>
      <c r="C1" s="9"/>
      <c r="D1" s="9"/>
      <c r="E1" s="10" t="str">
        <f>"Attachment-6 " &amp; 'Attach 3(JV)'!AT1</f>
        <v>Attachment-6 5002004655</v>
      </c>
      <c r="Z1" s="133"/>
    </row>
    <row r="2" spans="1:26" ht="21.75" customHeight="1">
      <c r="Z2" s="133"/>
    </row>
    <row r="3" spans="1:26" ht="56.25"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26" ht="10.5" customHeight="1">
      <c r="A4" s="15"/>
      <c r="H4" s="17"/>
      <c r="I4" s="2"/>
    </row>
    <row r="5" spans="1:26" ht="20.100000000000001" customHeight="1">
      <c r="A5" s="736" t="s">
        <v>410</v>
      </c>
      <c r="B5" s="736"/>
      <c r="C5" s="736"/>
      <c r="D5" s="736"/>
      <c r="E5" s="736"/>
      <c r="F5" s="18"/>
      <c r="H5" s="17"/>
      <c r="I5" s="4"/>
    </row>
    <row r="6" spans="1:26" ht="10.5" customHeight="1">
      <c r="A6" s="19"/>
      <c r="H6" s="17"/>
      <c r="I6" s="4"/>
    </row>
    <row r="7" spans="1:26" ht="20.100000000000001" customHeight="1">
      <c r="A7" s="20" t="str">
        <f>'Attach 3(JV)'!A7</f>
        <v>Bidder’s Name and Address (Sole Bidder [Individual Firm]) :</v>
      </c>
      <c r="E7" s="6" t="str">
        <f>'Attach 3(JV)'!E7</f>
        <v>To:</v>
      </c>
      <c r="H7" s="17"/>
      <c r="I7" s="4"/>
    </row>
    <row r="8" spans="1:26" ht="36" customHeight="1">
      <c r="A8" s="734"/>
      <c r="B8" s="734"/>
      <c r="C8" s="734"/>
      <c r="D8" s="734"/>
      <c r="E8" s="3" t="str">
        <f>'Attach 3(JV)'!E8</f>
        <v>Contracts and Materials</v>
      </c>
      <c r="H8" s="17"/>
      <c r="I8" s="4"/>
    </row>
    <row r="9" spans="1:26">
      <c r="A9" s="5" t="s">
        <v>377</v>
      </c>
      <c r="B9" s="869">
        <f>'Names of Bidder'!D8</f>
        <v>0</v>
      </c>
      <c r="C9" s="869"/>
      <c r="D9" s="869"/>
      <c r="E9" s="3" t="str">
        <f>'Attach 3(JV)'!E9</f>
        <v>Power Grid Corporation of India Ltd.,</v>
      </c>
      <c r="H9" s="17"/>
      <c r="I9" s="4"/>
    </row>
    <row r="10" spans="1:26">
      <c r="A10" s="5" t="s">
        <v>378</v>
      </c>
      <c r="B10" s="869">
        <f>'Names of Bidder'!D9:D11</f>
        <v>0</v>
      </c>
      <c r="C10" s="869"/>
      <c r="D10" s="869"/>
      <c r="E10" s="386" t="s">
        <v>442</v>
      </c>
      <c r="F10" s="387"/>
      <c r="G10" s="388"/>
      <c r="H10" s="389"/>
      <c r="I10" s="4"/>
    </row>
    <row r="11" spans="1:26">
      <c r="B11" s="869">
        <f>'Names of Bidder'!D10</f>
        <v>0</v>
      </c>
      <c r="C11" s="869"/>
      <c r="D11" s="869"/>
      <c r="E11" s="386" t="s">
        <v>534</v>
      </c>
      <c r="F11" s="387"/>
      <c r="G11" s="388"/>
      <c r="H11" s="389"/>
    </row>
    <row r="12" spans="1:26">
      <c r="A12" s="19"/>
      <c r="B12" s="869" t="str">
        <f>'Names of Bidder'!D11</f>
        <v>…….. …… ………. ……….</v>
      </c>
      <c r="C12" s="869"/>
      <c r="D12" s="869"/>
      <c r="E12" s="386" t="s">
        <v>535</v>
      </c>
      <c r="F12" s="387"/>
      <c r="G12" s="388"/>
      <c r="H12" s="389"/>
    </row>
    <row r="13" spans="1:26">
      <c r="A13" s="436"/>
      <c r="B13" s="438"/>
      <c r="C13" s="438"/>
      <c r="D13" s="438"/>
      <c r="E13" s="386" t="s">
        <v>536</v>
      </c>
      <c r="F13" s="387"/>
      <c r="G13" s="388"/>
      <c r="H13" s="389"/>
    </row>
    <row r="14" spans="1:26" ht="21" customHeight="1">
      <c r="A14" s="16" t="s">
        <v>371</v>
      </c>
      <c r="E14" s="877" t="s">
        <v>538</v>
      </c>
      <c r="F14" s="877"/>
      <c r="G14" s="877"/>
      <c r="H14" s="877"/>
    </row>
    <row r="15" spans="1:26" ht="45" customHeight="1">
      <c r="A15" s="876" t="s">
        <v>169</v>
      </c>
      <c r="B15" s="876"/>
      <c r="C15" s="876"/>
      <c r="D15" s="876"/>
      <c r="E15" s="876"/>
      <c r="F15" s="21"/>
      <c r="G15" s="21"/>
      <c r="H15" s="21"/>
    </row>
    <row r="16" spans="1:26" ht="12" customHeight="1">
      <c r="A16" s="19"/>
      <c r="B16" s="19"/>
      <c r="C16" s="19"/>
      <c r="D16" s="19"/>
      <c r="E16" s="19"/>
      <c r="F16" s="21"/>
      <c r="G16" s="21"/>
      <c r="H16" s="21"/>
    </row>
    <row r="17" spans="1:9" ht="42" customHeight="1">
      <c r="A17" s="32" t="s">
        <v>375</v>
      </c>
      <c r="B17" s="32" t="s">
        <v>170</v>
      </c>
      <c r="C17" s="846" t="s">
        <v>171</v>
      </c>
      <c r="D17" s="846"/>
      <c r="E17" s="32" t="s">
        <v>172</v>
      </c>
      <c r="F17" s="21"/>
      <c r="G17" s="21"/>
      <c r="H17" s="21"/>
    </row>
    <row r="18" spans="1:9" ht="21" customHeight="1">
      <c r="A18" s="62"/>
      <c r="B18" s="62"/>
      <c r="C18" s="878"/>
      <c r="D18" s="879"/>
      <c r="E18" s="71"/>
      <c r="F18" s="21"/>
      <c r="G18" s="21"/>
      <c r="H18" s="21"/>
    </row>
    <row r="19" spans="1:9" ht="21" customHeight="1">
      <c r="A19" s="62"/>
      <c r="B19" s="62"/>
      <c r="C19" s="878"/>
      <c r="D19" s="879"/>
      <c r="E19" s="71"/>
      <c r="F19" s="21"/>
      <c r="G19" s="21"/>
      <c r="H19" s="21"/>
    </row>
    <row r="20" spans="1:9" ht="21" customHeight="1">
      <c r="A20" s="62"/>
      <c r="B20" s="62"/>
      <c r="C20" s="880"/>
      <c r="D20" s="880"/>
      <c r="E20" s="227"/>
      <c r="F20" s="145"/>
      <c r="G20" s="145"/>
      <c r="H20" s="145"/>
    </row>
    <row r="21" spans="1:9" ht="21" customHeight="1">
      <c r="A21" s="62"/>
      <c r="B21" s="62"/>
      <c r="C21" s="880"/>
      <c r="D21" s="880"/>
      <c r="E21" s="227"/>
      <c r="F21" s="228"/>
      <c r="G21" s="228"/>
      <c r="H21" s="334" t="b">
        <v>0</v>
      </c>
      <c r="I21" s="120"/>
    </row>
    <row r="22" spans="1:9" ht="21" customHeight="1">
      <c r="A22" s="62"/>
      <c r="B22" s="62"/>
      <c r="C22" s="880"/>
      <c r="D22" s="880"/>
      <c r="E22" s="227"/>
      <c r="F22" s="228"/>
      <c r="G22" s="228"/>
      <c r="H22" s="229"/>
    </row>
    <row r="23" spans="1:9" ht="16.5" customHeight="1">
      <c r="D23" s="19"/>
      <c r="E23" s="19"/>
      <c r="F23" s="145"/>
      <c r="G23" s="145"/>
      <c r="H23" s="145"/>
      <c r="I23" s="120"/>
    </row>
    <row r="24" spans="1:9" s="11" customFormat="1" ht="51.75" customHeight="1">
      <c r="A24" s="859" t="s">
        <v>173</v>
      </c>
      <c r="B24" s="859"/>
      <c r="C24" s="859"/>
      <c r="D24" s="859"/>
      <c r="E24" s="859"/>
      <c r="F24" s="21"/>
      <c r="G24" s="21"/>
      <c r="H24" s="21"/>
    </row>
    <row r="25" spans="1:9" s="11" customFormat="1" ht="96.75" customHeight="1">
      <c r="A25" s="859" t="s">
        <v>174</v>
      </c>
      <c r="B25" s="859"/>
      <c r="C25" s="859"/>
      <c r="D25" s="859"/>
      <c r="E25" s="859"/>
      <c r="F25" s="21"/>
      <c r="G25" s="21"/>
      <c r="H25" s="21"/>
    </row>
    <row r="26" spans="1:9" s="11" customFormat="1" ht="24" customHeight="1">
      <c r="A26" s="212"/>
      <c r="B26" s="212"/>
      <c r="C26" s="212"/>
      <c r="D26" s="24"/>
      <c r="E26" s="212"/>
      <c r="F26" s="21"/>
      <c r="G26" s="21"/>
      <c r="H26" s="21"/>
    </row>
    <row r="27" spans="1:9" ht="24" customHeight="1">
      <c r="A27" s="23" t="s">
        <v>133</v>
      </c>
      <c r="B27" s="430">
        <f>'Names of Bidder'!D21</f>
        <v>0</v>
      </c>
      <c r="C27" s="27"/>
      <c r="D27" s="24" t="s">
        <v>131</v>
      </c>
      <c r="E27" s="26">
        <f>'Names of Bidder'!D18</f>
        <v>0</v>
      </c>
    </row>
    <row r="28" spans="1:9" ht="24" customHeight="1">
      <c r="A28" s="23" t="s">
        <v>134</v>
      </c>
      <c r="B28" s="26">
        <f>'Names of Bidder'!D22</f>
        <v>0</v>
      </c>
      <c r="C28" s="27"/>
      <c r="D28" s="24" t="s">
        <v>132</v>
      </c>
      <c r="E28" s="26">
        <f>'Names of Bidder'!D19</f>
        <v>0</v>
      </c>
    </row>
    <row r="29" spans="1:9" ht="24" customHeight="1">
      <c r="D29" s="24"/>
    </row>
    <row r="30" spans="1:9" ht="24" customHeight="1">
      <c r="A30" s="23"/>
      <c r="B30" s="15"/>
      <c r="C30" s="15"/>
      <c r="D30" s="15"/>
      <c r="E30" s="15"/>
    </row>
    <row r="31" spans="1:9" ht="24" customHeight="1">
      <c r="A31" s="23"/>
      <c r="B31" s="15"/>
      <c r="C31" s="15"/>
      <c r="D31" s="15"/>
      <c r="E31" s="15"/>
    </row>
    <row r="32" spans="1:9" ht="20.100000000000001" customHeight="1">
      <c r="A32" s="736"/>
      <c r="B32" s="736"/>
      <c r="C32" s="736"/>
      <c r="D32" s="736"/>
      <c r="E32" s="736"/>
    </row>
    <row r="33" spans="1:5" ht="20.100000000000001" customHeight="1">
      <c r="A33" s="736"/>
      <c r="B33" s="736"/>
      <c r="C33" s="736"/>
      <c r="D33" s="736"/>
      <c r="E33" s="736"/>
    </row>
    <row r="34" spans="1:5" ht="20.100000000000001" customHeight="1"/>
    <row r="35" spans="1:5" ht="42" customHeight="1">
      <c r="A35" s="32"/>
      <c r="B35" s="32"/>
      <c r="C35" s="846"/>
      <c r="D35" s="846"/>
      <c r="E35" s="32"/>
    </row>
    <row r="36" spans="1:5" ht="39.950000000000003" customHeight="1">
      <c r="A36" s="335"/>
      <c r="B36" s="335"/>
      <c r="C36" s="881"/>
      <c r="D36" s="882"/>
      <c r="E36" s="336"/>
    </row>
    <row r="37" spans="1:5" ht="39.950000000000003" customHeight="1">
      <c r="A37" s="335"/>
      <c r="B37" s="335"/>
      <c r="C37" s="881"/>
      <c r="D37" s="882"/>
      <c r="E37" s="336"/>
    </row>
    <row r="38" spans="1:5" ht="39.950000000000003" customHeight="1">
      <c r="A38" s="335"/>
      <c r="B38" s="335"/>
      <c r="C38" s="881"/>
      <c r="D38" s="882"/>
      <c r="E38" s="336"/>
    </row>
    <row r="39" spans="1:5" ht="39.950000000000003" customHeight="1">
      <c r="A39" s="335"/>
      <c r="B39" s="335"/>
      <c r="C39" s="881"/>
      <c r="D39" s="882"/>
      <c r="E39" s="336"/>
    </row>
    <row r="40" spans="1:5" ht="39.950000000000003" customHeight="1">
      <c r="A40" s="335"/>
      <c r="B40" s="335"/>
      <c r="C40" s="881"/>
      <c r="D40" s="882"/>
      <c r="E40" s="336"/>
    </row>
    <row r="41" spans="1:5" ht="39.950000000000003" customHeight="1">
      <c r="A41" s="335"/>
      <c r="B41" s="335"/>
      <c r="C41" s="881"/>
      <c r="D41" s="882"/>
      <c r="E41" s="336"/>
    </row>
    <row r="42" spans="1:5" ht="39.950000000000003" customHeight="1">
      <c r="A42" s="335"/>
      <c r="B42" s="335"/>
      <c r="C42" s="881"/>
      <c r="D42" s="882"/>
      <c r="E42" s="336"/>
    </row>
    <row r="43" spans="1:5" ht="39.950000000000003" customHeight="1">
      <c r="A43" s="335"/>
      <c r="B43" s="335"/>
      <c r="C43" s="881"/>
      <c r="D43" s="882"/>
      <c r="E43" s="336"/>
    </row>
    <row r="44" spans="1:5" ht="39.950000000000003" customHeight="1">
      <c r="A44" s="335"/>
      <c r="B44" s="335"/>
      <c r="C44" s="881"/>
      <c r="D44" s="882"/>
      <c r="E44" s="336"/>
    </row>
    <row r="45" spans="1:5" ht="39.950000000000003" customHeight="1">
      <c r="A45" s="335"/>
      <c r="B45" s="335"/>
      <c r="C45" s="881"/>
      <c r="D45" s="882"/>
      <c r="E45" s="336"/>
    </row>
    <row r="46" spans="1:5" ht="20.100000000000001" customHeight="1"/>
    <row r="47" spans="1:5" ht="25.5" customHeight="1"/>
    <row r="48" spans="1:5" ht="25.5" customHeight="1">
      <c r="A48" s="12"/>
      <c r="B48" s="12"/>
      <c r="C48" s="12"/>
      <c r="D48" s="24"/>
      <c r="E48" s="12"/>
    </row>
    <row r="49" spans="1:5" ht="25.5" customHeight="1">
      <c r="A49" s="23"/>
      <c r="B49" s="50"/>
      <c r="C49" s="27"/>
      <c r="D49" s="24"/>
      <c r="E49" s="26"/>
    </row>
    <row r="50" spans="1:5" ht="25.5" customHeight="1">
      <c r="A50" s="23"/>
      <c r="B50" s="50"/>
      <c r="C50" s="27"/>
      <c r="D50" s="24"/>
      <c r="E50" s="26"/>
    </row>
    <row r="51" spans="1:5" ht="25.5" customHeight="1">
      <c r="D51" s="24"/>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s>
  <mergeCells count="30">
    <mergeCell ref="C45:D45"/>
    <mergeCell ref="C41:D41"/>
    <mergeCell ref="C42:D42"/>
    <mergeCell ref="C40:D40"/>
    <mergeCell ref="C43:D43"/>
    <mergeCell ref="C44:D4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17:D17"/>
    <mergeCell ref="A8:D8"/>
    <mergeCell ref="A3:E3"/>
    <mergeCell ref="A5:E5"/>
    <mergeCell ref="A15:E15"/>
    <mergeCell ref="B9:D9"/>
    <mergeCell ref="B10:D10"/>
    <mergeCell ref="B11:D11"/>
    <mergeCell ref="B12:D12"/>
    <mergeCell ref="E14:H14"/>
  </mergeCells>
  <phoneticPr fontId="6" type="noConversion"/>
  <conditionalFormatting sqref="A52:E52">
    <cfRule type="expression" dxfId="12" priority="1" stopIfTrue="1">
      <formula>$H$21="No"</formula>
    </cfRule>
  </conditionalFormatting>
  <conditionalFormatting sqref="A30:E51">
    <cfRule type="expression" dxfId="11" priority="2" stopIfTrue="1">
      <formula>$H$21=FALSE</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406" customWidth="1"/>
    <col min="2" max="2" width="20.5703125" style="406" customWidth="1"/>
    <col min="3" max="3" width="11.42578125" style="406" customWidth="1"/>
    <col min="4" max="4" width="28.5703125" style="406" customWidth="1"/>
    <col min="5" max="5" width="45.28515625" style="406" customWidth="1"/>
    <col min="6" max="8" width="9.140625" style="404"/>
    <col min="9" max="16384" width="9.140625" style="405"/>
  </cols>
  <sheetData>
    <row r="1" spans="1:9" ht="45.75" customHeight="1">
      <c r="A1" s="401" t="str">
        <f>'Attach 3(JV)'!A1</f>
        <v>Specification No. :WR2/NT/W-AIS/DOM/G01/25/10495</v>
      </c>
      <c r="B1" s="402"/>
      <c r="C1" s="402"/>
      <c r="D1" s="402"/>
      <c r="E1" s="403" t="str">
        <f>"Attachment-7 " &amp; 'Attach 3(JV)'!AT1</f>
        <v>Attachment-7 5002004655</v>
      </c>
    </row>
    <row r="3" spans="1:9" ht="48" customHeight="1">
      <c r="A3" s="883"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883"/>
      <c r="C3" s="883"/>
      <c r="D3" s="883"/>
      <c r="E3" s="883"/>
      <c r="F3" s="407"/>
      <c r="G3" s="408"/>
      <c r="H3" s="407"/>
    </row>
    <row r="4" spans="1:9" ht="20.100000000000001" customHeight="1">
      <c r="A4" s="409"/>
      <c r="H4" s="410"/>
      <c r="I4" s="411"/>
    </row>
    <row r="5" spans="1:9" ht="20.100000000000001" customHeight="1">
      <c r="A5" s="884" t="s">
        <v>234</v>
      </c>
      <c r="B5" s="884"/>
      <c r="C5" s="884"/>
      <c r="D5" s="884"/>
      <c r="E5" s="884"/>
      <c r="F5" s="412"/>
      <c r="H5" s="410"/>
      <c r="I5" s="413"/>
    </row>
    <row r="6" spans="1:9" ht="20.100000000000001" customHeight="1">
      <c r="A6" s="414"/>
      <c r="H6" s="410"/>
      <c r="I6" s="413"/>
    </row>
    <row r="7" spans="1:9" ht="20.100000000000001" customHeight="1">
      <c r="A7" s="415" t="str">
        <f>'Attach 3(JV)'!A7</f>
        <v>Bidder’s Name and Address (Sole Bidder [Individual Firm]) :</v>
      </c>
      <c r="E7" s="416" t="str">
        <f>'Attach 3(JV)'!E7</f>
        <v>To:</v>
      </c>
      <c r="H7" s="410"/>
      <c r="I7" s="413"/>
    </row>
    <row r="8" spans="1:9" ht="36" customHeight="1">
      <c r="A8" s="887"/>
      <c r="B8" s="887"/>
      <c r="C8" s="887"/>
      <c r="D8" s="887"/>
      <c r="E8" s="426" t="str">
        <f>'Attach 3(JV)'!E8</f>
        <v>Contracts and Materials</v>
      </c>
      <c r="H8" s="410"/>
      <c r="I8" s="413"/>
    </row>
    <row r="9" spans="1:9">
      <c r="A9" s="417" t="s">
        <v>377</v>
      </c>
      <c r="B9" s="885">
        <f>'Names of Bidder'!D8</f>
        <v>0</v>
      </c>
      <c r="C9" s="885"/>
      <c r="D9" s="885"/>
      <c r="E9" s="426" t="str">
        <f>'Attach 3(JV)'!E9</f>
        <v>Power Grid Corporation of India Ltd.,</v>
      </c>
      <c r="H9" s="410"/>
      <c r="I9" s="413"/>
    </row>
    <row r="10" spans="1:9">
      <c r="A10" s="417" t="s">
        <v>378</v>
      </c>
      <c r="B10" s="886">
        <f>'Names of Bidder'!D9</f>
        <v>0</v>
      </c>
      <c r="C10" s="886"/>
      <c r="D10" s="886"/>
      <c r="E10" s="425" t="s">
        <v>442</v>
      </c>
      <c r="F10" s="427"/>
      <c r="G10" s="427"/>
      <c r="H10" s="410"/>
      <c r="I10" s="413"/>
    </row>
    <row r="11" spans="1:9">
      <c r="B11" s="886">
        <f>'Names of Bidder'!D10</f>
        <v>0</v>
      </c>
      <c r="C11" s="886"/>
      <c r="D11" s="886"/>
      <c r="E11" s="425" t="s">
        <v>534</v>
      </c>
      <c r="F11" s="427"/>
      <c r="G11" s="427"/>
      <c r="H11" s="427"/>
    </row>
    <row r="12" spans="1:9">
      <c r="A12" s="414"/>
      <c r="B12" s="886" t="str">
        <f>'Names of Bidder'!D11</f>
        <v>…….. …… ………. ……….</v>
      </c>
      <c r="C12" s="886"/>
      <c r="D12" s="886"/>
      <c r="E12" s="425" t="s">
        <v>535</v>
      </c>
      <c r="F12" s="427"/>
      <c r="G12" s="427"/>
      <c r="H12" s="427"/>
    </row>
    <row r="13" spans="1:9">
      <c r="A13" s="414"/>
      <c r="B13" s="439"/>
      <c r="C13" s="439"/>
      <c r="D13" s="439"/>
      <c r="E13" s="425" t="s">
        <v>536</v>
      </c>
      <c r="F13" s="427"/>
      <c r="G13" s="427"/>
      <c r="H13" s="427"/>
    </row>
    <row r="14" spans="1:9" ht="20.100000000000001" customHeight="1">
      <c r="B14" s="419"/>
      <c r="C14" s="419"/>
      <c r="D14" s="419"/>
      <c r="E14" s="888" t="s">
        <v>538</v>
      </c>
      <c r="F14" s="888"/>
      <c r="G14" s="888"/>
      <c r="H14" s="888"/>
    </row>
    <row r="15" spans="1:9" ht="20.100000000000001" customHeight="1">
      <c r="A15" s="414"/>
      <c r="B15" s="419"/>
      <c r="C15" s="419"/>
      <c r="D15" s="419"/>
    </row>
    <row r="16" spans="1:9" ht="27.75" customHeight="1">
      <c r="A16" s="884" t="s">
        <v>235</v>
      </c>
      <c r="B16" s="884"/>
      <c r="C16" s="884"/>
      <c r="D16" s="884"/>
      <c r="E16" s="884"/>
      <c r="F16" s="418"/>
      <c r="G16" s="418"/>
      <c r="H16" s="418"/>
    </row>
    <row r="17" spans="1:5" ht="20.100000000000001" customHeight="1">
      <c r="A17" s="414"/>
    </row>
    <row r="18" spans="1:5" ht="20.100000000000001" customHeight="1">
      <c r="A18" s="428"/>
    </row>
    <row r="19" spans="1:5" ht="20.100000000000001" customHeight="1"/>
    <row r="20" spans="1:5" ht="20.100000000000001" customHeight="1">
      <c r="A20" s="428"/>
    </row>
    <row r="21" spans="1:5" ht="20.100000000000001" customHeight="1">
      <c r="A21" s="428"/>
    </row>
    <row r="22" spans="1:5" ht="20.100000000000001" customHeight="1">
      <c r="D22" s="420"/>
    </row>
    <row r="23" spans="1:5" ht="33" customHeight="1">
      <c r="A23" s="421" t="s">
        <v>133</v>
      </c>
      <c r="B23" s="422">
        <f>'Names of Bidder'!D21</f>
        <v>0</v>
      </c>
      <c r="C23" s="415"/>
      <c r="D23" s="420" t="s">
        <v>131</v>
      </c>
      <c r="E23" s="423">
        <f>'Names of Bidder'!D18</f>
        <v>0</v>
      </c>
    </row>
    <row r="24" spans="1:5" ht="33" customHeight="1">
      <c r="A24" s="421" t="s">
        <v>134</v>
      </c>
      <c r="B24" s="423">
        <f>'Names of Bidder'!D22</f>
        <v>0</v>
      </c>
      <c r="C24" s="415"/>
      <c r="D24" s="420" t="s">
        <v>132</v>
      </c>
      <c r="E24" s="423">
        <f>'Names of Bidder'!D19</f>
        <v>0</v>
      </c>
    </row>
    <row r="25" spans="1:5" ht="33" customHeight="1">
      <c r="D25" s="420"/>
    </row>
    <row r="26" spans="1:5" ht="33" customHeight="1">
      <c r="A26" s="415"/>
      <c r="B26" s="415"/>
      <c r="C26" s="415"/>
      <c r="D26" s="420"/>
      <c r="E26" s="415"/>
    </row>
    <row r="27" spans="1:5" ht="20.100000000000001" customHeight="1"/>
    <row r="28" spans="1:5" ht="20.100000000000001" customHeight="1">
      <c r="A28" s="424"/>
    </row>
    <row r="29" spans="1:5" ht="20.100000000000001" customHeight="1"/>
    <row r="30" spans="1:5" ht="20.100000000000001" customHeight="1"/>
    <row r="31" spans="1:5" ht="20.100000000000001" customHeight="1">
      <c r="A31" s="424"/>
    </row>
    <row r="32" spans="1:5" ht="20.100000000000001" customHeight="1"/>
    <row r="33" spans="1:1" ht="20.100000000000001" customHeight="1">
      <c r="A33" s="424"/>
    </row>
    <row r="34" spans="1:1" ht="20.100000000000001" customHeight="1"/>
    <row r="35" spans="1:1" ht="20.100000000000001" customHeight="1">
      <c r="A35" s="424"/>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6" customWidth="1"/>
    <col min="2" max="2" width="20.5703125" style="16" customWidth="1"/>
    <col min="3" max="3" width="11.42578125" style="16" customWidth="1"/>
    <col min="4" max="4" width="22.5703125" style="16" customWidth="1"/>
    <col min="5" max="5" width="57" style="16" customWidth="1"/>
    <col min="6" max="6" width="22.140625" style="11" customWidth="1"/>
    <col min="7" max="7" width="26.28515625" style="11" customWidth="1"/>
    <col min="8" max="8" width="19.140625" style="11" customWidth="1"/>
    <col min="9" max="9" width="24.28515625" style="12" hidden="1" customWidth="1"/>
    <col min="10" max="10" width="25.85546875" style="12" hidden="1" customWidth="1"/>
    <col min="11" max="21" width="0" style="12" hidden="1" customWidth="1"/>
    <col min="22" max="16384" width="9.140625" style="12"/>
  </cols>
  <sheetData>
    <row r="1" spans="1:10">
      <c r="A1" s="8" t="str">
        <f>'Attach 3(JV)'!A1</f>
        <v>Specification No. :WR2/NT/W-AIS/DOM/G01/25/10495</v>
      </c>
      <c r="B1" s="9"/>
      <c r="C1" s="9"/>
      <c r="D1" s="9"/>
      <c r="E1" s="10" t="str">
        <f>"Attachment-8 " &amp; 'Attach 3(JV)'!AT1</f>
        <v>Attachment-8 5002004655</v>
      </c>
    </row>
    <row r="2" spans="1:10" ht="15" customHeight="1"/>
    <row r="3" spans="1:10"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10" ht="15" customHeight="1">
      <c r="A4" s="15"/>
      <c r="H4" s="17"/>
      <c r="I4" s="2"/>
    </row>
    <row r="5" spans="1:10" ht="20.100000000000001" customHeight="1">
      <c r="A5" s="736" t="s">
        <v>411</v>
      </c>
      <c r="B5" s="736"/>
      <c r="C5" s="736"/>
      <c r="D5" s="736"/>
      <c r="E5" s="736"/>
      <c r="F5" s="18"/>
      <c r="H5" s="17"/>
      <c r="I5" s="4"/>
    </row>
    <row r="6" spans="1:10" ht="20.100000000000001" customHeight="1">
      <c r="A6" s="19"/>
      <c r="H6" s="17"/>
      <c r="I6" s="4"/>
    </row>
    <row r="7" spans="1:10" ht="20.100000000000001" customHeight="1">
      <c r="A7" s="16" t="str">
        <f>'Attach 3(JV)'!E7</f>
        <v>To:</v>
      </c>
      <c r="E7" s="6"/>
      <c r="H7" s="17"/>
      <c r="I7" s="4"/>
    </row>
    <row r="8" spans="1:10" ht="21" customHeight="1">
      <c r="A8" s="892" t="str">
        <f>'Attach 3(JV)'!E8</f>
        <v>Contracts and Materials</v>
      </c>
      <c r="B8" s="891"/>
      <c r="C8" s="891"/>
      <c r="D8" s="891"/>
      <c r="E8" s="3"/>
      <c r="H8" s="17"/>
      <c r="I8" s="4"/>
    </row>
    <row r="9" spans="1:10" ht="20.100000000000001" customHeight="1">
      <c r="A9" s="890" t="str">
        <f>'Attach 3(JV)'!E9</f>
        <v>Power Grid Corporation of India Ltd.,</v>
      </c>
      <c r="B9" s="891"/>
      <c r="C9" s="891"/>
      <c r="D9" s="891"/>
      <c r="E9" s="3"/>
      <c r="H9" s="17"/>
      <c r="I9" s="4"/>
    </row>
    <row r="10" spans="1:10" ht="20.100000000000001" customHeight="1">
      <c r="A10" s="890" t="str">
        <f>'Attach 3(JV)'!E10</f>
        <v>"Saudamini", Plot No. 2, Sector 29</v>
      </c>
      <c r="B10" s="891"/>
      <c r="C10" s="891"/>
      <c r="D10" s="891"/>
      <c r="E10" s="3"/>
      <c r="H10" s="17"/>
      <c r="I10" s="4"/>
    </row>
    <row r="11" spans="1:10" ht="20.100000000000001" customHeight="1">
      <c r="A11" s="892" t="str">
        <f>'Attach 3(JV)'!E11</f>
        <v>Gurgaon (Haryana) - 122001</v>
      </c>
      <c r="B11" s="893"/>
      <c r="C11" s="893"/>
      <c r="D11" s="893"/>
      <c r="E11" s="3"/>
      <c r="F11" s="265" t="s">
        <v>412</v>
      </c>
      <c r="G11" s="265" t="s">
        <v>413</v>
      </c>
      <c r="H11" s="265" t="s">
        <v>414</v>
      </c>
      <c r="I11" s="266" t="s">
        <v>415</v>
      </c>
      <c r="J11" s="266" t="s">
        <v>416</v>
      </c>
    </row>
    <row r="12" spans="1:10" ht="20.100000000000001" customHeight="1">
      <c r="A12" s="19"/>
      <c r="B12" s="860"/>
      <c r="C12" s="860"/>
      <c r="D12" s="860"/>
      <c r="E12" s="3"/>
      <c r="F12" s="272" t="s">
        <v>9</v>
      </c>
      <c r="G12" s="272" t="s">
        <v>10</v>
      </c>
      <c r="H12" s="272" t="s">
        <v>11</v>
      </c>
      <c r="I12" s="266" t="str">
        <f>'Attach 3(JV)'!B9</f>
        <v/>
      </c>
      <c r="J12" s="266" t="str">
        <f>'Attach 3(JV)'!A3</f>
        <v>Construction of 4 nos. 220kV line bays at Kurawar S/s (for LILO of both ckts of Bhopal –Shujalpur 220kV D/c line at Kurawar S/s being implemented by MPPTCL) and construction of 9 nos. 132kV line bays at Kurawar S/s for various 132kV lines planned by MPPTCL</v>
      </c>
    </row>
    <row r="13" spans="1:10" ht="15" customHeight="1">
      <c r="A13" s="19"/>
      <c r="B13" s="116"/>
      <c r="C13" s="116"/>
      <c r="D13" s="116"/>
      <c r="F13" s="264"/>
      <c r="G13" s="264"/>
      <c r="H13" s="272"/>
      <c r="I13" s="266" t="str">
        <f>'Attach 3(JV)'!B10</f>
        <v/>
      </c>
      <c r="J13" s="266"/>
    </row>
    <row r="14" spans="1:10" ht="20.100000000000001" customHeight="1">
      <c r="A14" s="16" t="s">
        <v>371</v>
      </c>
      <c r="F14" s="264"/>
      <c r="G14" s="264"/>
      <c r="H14" s="272"/>
      <c r="I14" s="266" t="str">
        <f>'Attach 3(JV)'!B11</f>
        <v/>
      </c>
      <c r="J14" s="266"/>
    </row>
    <row r="15" spans="1:10" ht="15" customHeight="1">
      <c r="A15" s="19"/>
      <c r="F15" s="264"/>
      <c r="G15" s="264"/>
      <c r="H15" s="272"/>
      <c r="I15" s="266" t="str">
        <f>'Attach 3(JV)'!B12</f>
        <v>…….. …… ………. ……….</v>
      </c>
      <c r="J15" s="266"/>
    </row>
    <row r="16" spans="1:10" ht="144.75" customHeight="1">
      <c r="A16" s="894"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Construction of 4 nos. 220kV line bays at Kurawar S/s (for LILO of both ckts of Bhopal –Shujalpur 220kV D/c line at Kurawar S/s being implemented by MPPTCL) and construction of 9 nos. 132kV line bays at Kurawar S/s for various 132kV lines planned by MPPTCL  including the above plant &amp; equipment or other goods produced by us.</v>
      </c>
      <c r="B16" s="894"/>
      <c r="C16" s="894"/>
      <c r="D16" s="894"/>
      <c r="E16" s="894"/>
      <c r="F16" s="21"/>
      <c r="G16" s="21"/>
      <c r="H16" s="21"/>
      <c r="I16" s="12">
        <f>'Attach 3(JV)'!B13</f>
        <v>0</v>
      </c>
    </row>
    <row r="17" spans="1:8" ht="9" customHeight="1">
      <c r="A17" s="737"/>
      <c r="B17" s="737"/>
      <c r="C17" s="737"/>
      <c r="D17" s="737"/>
      <c r="E17" s="737"/>
      <c r="F17" s="21"/>
      <c r="G17" s="267"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67" t="s">
        <v>417</v>
      </c>
    </row>
    <row r="18" spans="1:8" ht="144" customHeight="1">
      <c r="A18" s="894"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894"/>
      <c r="C18" s="894"/>
      <c r="D18" s="894"/>
      <c r="E18" s="894"/>
      <c r="F18" s="21"/>
      <c r="G18" s="267" t="str">
        <f>"    "&amp;H12&amp;", "&amp;H13&amp;", "&amp;H14&amp;", "&amp;H15&amp;" do hereby authorize  "&amp;I12&amp;", "&amp;I13&amp;", "&amp;I14&amp;", "&amp;I15&amp; "(hereinafter, the “Bidder”) "</f>
        <v xml:space="preserve">    ..(insert address of factory) .., , ,  do hereby authorize  , , , …….. …… ………. ……….(hereinafter, the “Bidder”) </v>
      </c>
      <c r="H18" s="267"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8" customFormat="1" ht="26.25" customHeight="1">
      <c r="A19" s="895" t="str">
        <f>"For and on behalf of the "&amp;F12&amp;""</f>
        <v>For and on behalf of the …(insert name of the Manufacturer) ..</v>
      </c>
      <c r="B19" s="895"/>
      <c r="C19" s="895"/>
      <c r="D19" s="895"/>
      <c r="E19" s="895"/>
      <c r="F19" s="123"/>
      <c r="G19" s="268"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4 nos. 220kV line bays at Kurawar S/s (for LILO of both ckts of Bhopal –Shujalpur 220kV D/c line at Kurawar S/s being implemented by MPPTCL) and construction of 9 nos. 132kV line bays at Kurawar S/s for various 132kV lines planned by MPPTCL  including the above plant &amp; equipment or other goods produced by us.</v>
      </c>
      <c r="H19" s="268" t="s">
        <v>418</v>
      </c>
    </row>
    <row r="20" spans="1:8" s="38" customFormat="1" ht="26.25" customHeight="1">
      <c r="A20" s="22" t="s">
        <v>138</v>
      </c>
      <c r="B20" s="22"/>
      <c r="C20" s="22"/>
      <c r="D20" s="22"/>
      <c r="E20" s="22"/>
      <c r="F20" s="123"/>
      <c r="G20" s="268"/>
      <c r="H20" s="123"/>
    </row>
    <row r="21" spans="1:8" s="38" customFormat="1" ht="26.25" customHeight="1">
      <c r="A21" s="22" t="s">
        <v>419</v>
      </c>
      <c r="B21" s="93" t="str">
        <f>'Attach 3(JV)'!B24</f>
        <v/>
      </c>
      <c r="C21" s="22"/>
      <c r="D21" s="22"/>
      <c r="E21" s="22"/>
      <c r="F21" s="123"/>
      <c r="G21" s="268"/>
      <c r="H21" s="123"/>
    </row>
    <row r="22" spans="1:8" s="38" customFormat="1" ht="26.25" customHeight="1">
      <c r="A22" s="37" t="s">
        <v>420</v>
      </c>
      <c r="B22" s="269"/>
      <c r="C22" s="270"/>
      <c r="D22" s="22"/>
      <c r="E22" s="22"/>
      <c r="F22" s="123"/>
      <c r="G22" s="268"/>
      <c r="H22" s="123"/>
    </row>
    <row r="23" spans="1:8" ht="33" customHeight="1">
      <c r="D23" s="24" t="s">
        <v>138</v>
      </c>
    </row>
    <row r="24" spans="1:8" ht="33" customHeight="1">
      <c r="A24" s="23" t="s">
        <v>133</v>
      </c>
      <c r="B24" s="50" t="str">
        <f>'Attach 3(JV)'!B24</f>
        <v/>
      </c>
      <c r="D24" s="24" t="s">
        <v>131</v>
      </c>
      <c r="E24" s="26" t="str">
        <f>'Attach 3(JV)'!E24</f>
        <v/>
      </c>
    </row>
    <row r="25" spans="1:8" ht="33" customHeight="1">
      <c r="A25" s="23" t="s">
        <v>134</v>
      </c>
      <c r="B25" s="26" t="str">
        <f>'Attach 3(JV)'!B25</f>
        <v/>
      </c>
      <c r="D25" s="24" t="s">
        <v>132</v>
      </c>
      <c r="E25" s="26" t="str">
        <f>'Attach 3(JV)'!E25</f>
        <v/>
      </c>
    </row>
    <row r="26" spans="1:8" ht="33" customHeight="1">
      <c r="D26" s="24" t="s">
        <v>139</v>
      </c>
      <c r="E26" s="27"/>
    </row>
    <row r="27" spans="1:8" ht="20.100000000000001" customHeight="1">
      <c r="A27" s="25"/>
    </row>
    <row r="28" spans="1:8" ht="51" customHeight="1">
      <c r="A28" s="271" t="s">
        <v>421</v>
      </c>
      <c r="B28" s="889" t="s">
        <v>422</v>
      </c>
      <c r="C28" s="889"/>
      <c r="D28" s="889"/>
      <c r="E28" s="889"/>
    </row>
    <row r="29" spans="1:8" ht="40.5" customHeight="1">
      <c r="A29" s="271">
        <v>2</v>
      </c>
      <c r="B29" s="889" t="s">
        <v>423</v>
      </c>
      <c r="C29" s="889"/>
      <c r="D29" s="889"/>
      <c r="E29" s="889"/>
    </row>
    <row r="30" spans="1:8" ht="20.100000000000001" hidden="1" customHeight="1">
      <c r="A30" s="25"/>
    </row>
    <row r="31" spans="1:8" ht="20.100000000000001" hidden="1" customHeight="1"/>
    <row r="32" spans="1:8" ht="20.100000000000001" hidden="1" customHeight="1">
      <c r="A32" s="25"/>
    </row>
    <row r="33" spans="1:1" ht="20.100000000000001" hidden="1" customHeight="1"/>
    <row r="34" spans="1:1" ht="20.100000000000001" hidden="1" customHeight="1">
      <c r="A34" s="25"/>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511" customWidth="1"/>
    <col min="2" max="2" width="20.5703125" style="511" customWidth="1"/>
    <col min="3" max="3" width="11.42578125" style="511" customWidth="1"/>
    <col min="4" max="4" width="15.42578125" style="511" customWidth="1"/>
    <col min="5" max="5" width="41.140625" style="511" customWidth="1"/>
    <col min="6" max="8" width="9.140625" style="11"/>
    <col min="9" max="256" width="9.140625" style="12"/>
    <col min="257" max="257" width="13.28515625" style="12" customWidth="1"/>
    <col min="258" max="258" width="20.5703125" style="12" customWidth="1"/>
    <col min="259" max="259" width="11.42578125" style="12" customWidth="1"/>
    <col min="260" max="260" width="15.42578125" style="12" customWidth="1"/>
    <col min="261" max="261" width="37.85546875" style="12" customWidth="1"/>
    <col min="262" max="512" width="9.140625" style="12"/>
    <col min="513" max="513" width="13.28515625" style="12" customWidth="1"/>
    <col min="514" max="514" width="20.5703125" style="12" customWidth="1"/>
    <col min="515" max="515" width="11.42578125" style="12" customWidth="1"/>
    <col min="516" max="516" width="15.42578125" style="12" customWidth="1"/>
    <col min="517" max="517" width="37.85546875" style="12" customWidth="1"/>
    <col min="518" max="768" width="9.140625" style="12"/>
    <col min="769" max="769" width="13.28515625" style="12" customWidth="1"/>
    <col min="770" max="770" width="20.5703125" style="12" customWidth="1"/>
    <col min="771" max="771" width="11.42578125" style="12" customWidth="1"/>
    <col min="772" max="772" width="15.42578125" style="12" customWidth="1"/>
    <col min="773" max="773" width="37.85546875" style="12" customWidth="1"/>
    <col min="774" max="1024" width="9.140625" style="12"/>
    <col min="1025" max="1025" width="13.28515625" style="12" customWidth="1"/>
    <col min="1026" max="1026" width="20.5703125" style="12" customWidth="1"/>
    <col min="1027" max="1027" width="11.42578125" style="12" customWidth="1"/>
    <col min="1028" max="1028" width="15.42578125" style="12" customWidth="1"/>
    <col min="1029" max="1029" width="37.85546875" style="12" customWidth="1"/>
    <col min="1030" max="1280" width="9.140625" style="12"/>
    <col min="1281" max="1281" width="13.28515625" style="12" customWidth="1"/>
    <col min="1282" max="1282" width="20.5703125" style="12" customWidth="1"/>
    <col min="1283" max="1283" width="11.42578125" style="12" customWidth="1"/>
    <col min="1284" max="1284" width="15.42578125" style="12" customWidth="1"/>
    <col min="1285" max="1285" width="37.85546875" style="12" customWidth="1"/>
    <col min="1286" max="1536" width="9.140625" style="12"/>
    <col min="1537" max="1537" width="13.28515625" style="12" customWidth="1"/>
    <col min="1538" max="1538" width="20.5703125" style="12" customWidth="1"/>
    <col min="1539" max="1539" width="11.42578125" style="12" customWidth="1"/>
    <col min="1540" max="1540" width="15.42578125" style="12" customWidth="1"/>
    <col min="1541" max="1541" width="37.85546875" style="12" customWidth="1"/>
    <col min="1542" max="1792" width="9.140625" style="12"/>
    <col min="1793" max="1793" width="13.28515625" style="12" customWidth="1"/>
    <col min="1794" max="1794" width="20.5703125" style="12" customWidth="1"/>
    <col min="1795" max="1795" width="11.42578125" style="12" customWidth="1"/>
    <col min="1796" max="1796" width="15.42578125" style="12" customWidth="1"/>
    <col min="1797" max="1797" width="37.85546875" style="12" customWidth="1"/>
    <col min="1798" max="2048" width="9.140625" style="12"/>
    <col min="2049" max="2049" width="13.28515625" style="12" customWidth="1"/>
    <col min="2050" max="2050" width="20.5703125" style="12" customWidth="1"/>
    <col min="2051" max="2051" width="11.42578125" style="12" customWidth="1"/>
    <col min="2052" max="2052" width="15.42578125" style="12" customWidth="1"/>
    <col min="2053" max="2053" width="37.85546875" style="12" customWidth="1"/>
    <col min="2054" max="2304" width="9.140625" style="12"/>
    <col min="2305" max="2305" width="13.28515625" style="12" customWidth="1"/>
    <col min="2306" max="2306" width="20.5703125" style="12" customWidth="1"/>
    <col min="2307" max="2307" width="11.42578125" style="12" customWidth="1"/>
    <col min="2308" max="2308" width="15.42578125" style="12" customWidth="1"/>
    <col min="2309" max="2309" width="37.85546875" style="12" customWidth="1"/>
    <col min="2310" max="2560" width="9.140625" style="12"/>
    <col min="2561" max="2561" width="13.28515625" style="12" customWidth="1"/>
    <col min="2562" max="2562" width="20.5703125" style="12" customWidth="1"/>
    <col min="2563" max="2563" width="11.42578125" style="12" customWidth="1"/>
    <col min="2564" max="2564" width="15.42578125" style="12" customWidth="1"/>
    <col min="2565" max="2565" width="37.85546875" style="12" customWidth="1"/>
    <col min="2566" max="2816" width="9.140625" style="12"/>
    <col min="2817" max="2817" width="13.28515625" style="12" customWidth="1"/>
    <col min="2818" max="2818" width="20.5703125" style="12" customWidth="1"/>
    <col min="2819" max="2819" width="11.42578125" style="12" customWidth="1"/>
    <col min="2820" max="2820" width="15.42578125" style="12" customWidth="1"/>
    <col min="2821" max="2821" width="37.85546875" style="12" customWidth="1"/>
    <col min="2822" max="3072" width="9.140625" style="12"/>
    <col min="3073" max="3073" width="13.28515625" style="12" customWidth="1"/>
    <col min="3074" max="3074" width="20.5703125" style="12" customWidth="1"/>
    <col min="3075" max="3075" width="11.42578125" style="12" customWidth="1"/>
    <col min="3076" max="3076" width="15.42578125" style="12" customWidth="1"/>
    <col min="3077" max="3077" width="37.85546875" style="12" customWidth="1"/>
    <col min="3078" max="3328" width="9.140625" style="12"/>
    <col min="3329" max="3329" width="13.28515625" style="12" customWidth="1"/>
    <col min="3330" max="3330" width="20.5703125" style="12" customWidth="1"/>
    <col min="3331" max="3331" width="11.42578125" style="12" customWidth="1"/>
    <col min="3332" max="3332" width="15.42578125" style="12" customWidth="1"/>
    <col min="3333" max="3333" width="37.85546875" style="12" customWidth="1"/>
    <col min="3334" max="3584" width="9.140625" style="12"/>
    <col min="3585" max="3585" width="13.28515625" style="12" customWidth="1"/>
    <col min="3586" max="3586" width="20.5703125" style="12" customWidth="1"/>
    <col min="3587" max="3587" width="11.42578125" style="12" customWidth="1"/>
    <col min="3588" max="3588" width="15.42578125" style="12" customWidth="1"/>
    <col min="3589" max="3589" width="37.85546875" style="12" customWidth="1"/>
    <col min="3590" max="3840" width="9.140625" style="12"/>
    <col min="3841" max="3841" width="13.28515625" style="12" customWidth="1"/>
    <col min="3842" max="3842" width="20.5703125" style="12" customWidth="1"/>
    <col min="3843" max="3843" width="11.42578125" style="12" customWidth="1"/>
    <col min="3844" max="3844" width="15.42578125" style="12" customWidth="1"/>
    <col min="3845" max="3845" width="37.85546875" style="12" customWidth="1"/>
    <col min="3846" max="4096" width="9.140625" style="12"/>
    <col min="4097" max="4097" width="13.28515625" style="12" customWidth="1"/>
    <col min="4098" max="4098" width="20.5703125" style="12" customWidth="1"/>
    <col min="4099" max="4099" width="11.42578125" style="12" customWidth="1"/>
    <col min="4100" max="4100" width="15.42578125" style="12" customWidth="1"/>
    <col min="4101" max="4101" width="37.85546875" style="12" customWidth="1"/>
    <col min="4102" max="4352" width="9.140625" style="12"/>
    <col min="4353" max="4353" width="13.28515625" style="12" customWidth="1"/>
    <col min="4354" max="4354" width="20.5703125" style="12" customWidth="1"/>
    <col min="4355" max="4355" width="11.42578125" style="12" customWidth="1"/>
    <col min="4356" max="4356" width="15.42578125" style="12" customWidth="1"/>
    <col min="4357" max="4357" width="37.85546875" style="12" customWidth="1"/>
    <col min="4358" max="4608" width="9.140625" style="12"/>
    <col min="4609" max="4609" width="13.28515625" style="12" customWidth="1"/>
    <col min="4610" max="4610" width="20.5703125" style="12" customWidth="1"/>
    <col min="4611" max="4611" width="11.42578125" style="12" customWidth="1"/>
    <col min="4612" max="4612" width="15.42578125" style="12" customWidth="1"/>
    <col min="4613" max="4613" width="37.85546875" style="12" customWidth="1"/>
    <col min="4614" max="4864" width="9.140625" style="12"/>
    <col min="4865" max="4865" width="13.28515625" style="12" customWidth="1"/>
    <col min="4866" max="4866" width="20.5703125" style="12" customWidth="1"/>
    <col min="4867" max="4867" width="11.42578125" style="12" customWidth="1"/>
    <col min="4868" max="4868" width="15.42578125" style="12" customWidth="1"/>
    <col min="4869" max="4869" width="37.85546875" style="12" customWidth="1"/>
    <col min="4870" max="5120" width="9.140625" style="12"/>
    <col min="5121" max="5121" width="13.28515625" style="12" customWidth="1"/>
    <col min="5122" max="5122" width="20.5703125" style="12" customWidth="1"/>
    <col min="5123" max="5123" width="11.42578125" style="12" customWidth="1"/>
    <col min="5124" max="5124" width="15.42578125" style="12" customWidth="1"/>
    <col min="5125" max="5125" width="37.85546875" style="12" customWidth="1"/>
    <col min="5126" max="5376" width="9.140625" style="12"/>
    <col min="5377" max="5377" width="13.28515625" style="12" customWidth="1"/>
    <col min="5378" max="5378" width="20.5703125" style="12" customWidth="1"/>
    <col min="5379" max="5379" width="11.42578125" style="12" customWidth="1"/>
    <col min="5380" max="5380" width="15.42578125" style="12" customWidth="1"/>
    <col min="5381" max="5381" width="37.85546875" style="12" customWidth="1"/>
    <col min="5382" max="5632" width="9.140625" style="12"/>
    <col min="5633" max="5633" width="13.28515625" style="12" customWidth="1"/>
    <col min="5634" max="5634" width="20.5703125" style="12" customWidth="1"/>
    <col min="5635" max="5635" width="11.42578125" style="12" customWidth="1"/>
    <col min="5636" max="5636" width="15.42578125" style="12" customWidth="1"/>
    <col min="5637" max="5637" width="37.85546875" style="12" customWidth="1"/>
    <col min="5638" max="5888" width="9.140625" style="12"/>
    <col min="5889" max="5889" width="13.28515625" style="12" customWidth="1"/>
    <col min="5890" max="5890" width="20.5703125" style="12" customWidth="1"/>
    <col min="5891" max="5891" width="11.42578125" style="12" customWidth="1"/>
    <col min="5892" max="5892" width="15.42578125" style="12" customWidth="1"/>
    <col min="5893" max="5893" width="37.85546875" style="12" customWidth="1"/>
    <col min="5894" max="6144" width="9.140625" style="12"/>
    <col min="6145" max="6145" width="13.28515625" style="12" customWidth="1"/>
    <col min="6146" max="6146" width="20.5703125" style="12" customWidth="1"/>
    <col min="6147" max="6147" width="11.42578125" style="12" customWidth="1"/>
    <col min="6148" max="6148" width="15.42578125" style="12" customWidth="1"/>
    <col min="6149" max="6149" width="37.85546875" style="12" customWidth="1"/>
    <col min="6150" max="6400" width="9.140625" style="12"/>
    <col min="6401" max="6401" width="13.28515625" style="12" customWidth="1"/>
    <col min="6402" max="6402" width="20.5703125" style="12" customWidth="1"/>
    <col min="6403" max="6403" width="11.42578125" style="12" customWidth="1"/>
    <col min="6404" max="6404" width="15.42578125" style="12" customWidth="1"/>
    <col min="6405" max="6405" width="37.85546875" style="12" customWidth="1"/>
    <col min="6406" max="6656" width="9.140625" style="12"/>
    <col min="6657" max="6657" width="13.28515625" style="12" customWidth="1"/>
    <col min="6658" max="6658" width="20.5703125" style="12" customWidth="1"/>
    <col min="6659" max="6659" width="11.42578125" style="12" customWidth="1"/>
    <col min="6660" max="6660" width="15.42578125" style="12" customWidth="1"/>
    <col min="6661" max="6661" width="37.85546875" style="12" customWidth="1"/>
    <col min="6662" max="6912" width="9.140625" style="12"/>
    <col min="6913" max="6913" width="13.28515625" style="12" customWidth="1"/>
    <col min="6914" max="6914" width="20.5703125" style="12" customWidth="1"/>
    <col min="6915" max="6915" width="11.42578125" style="12" customWidth="1"/>
    <col min="6916" max="6916" width="15.42578125" style="12" customWidth="1"/>
    <col min="6917" max="6917" width="37.85546875" style="12" customWidth="1"/>
    <col min="6918" max="7168" width="9.140625" style="12"/>
    <col min="7169" max="7169" width="13.28515625" style="12" customWidth="1"/>
    <col min="7170" max="7170" width="20.5703125" style="12" customWidth="1"/>
    <col min="7171" max="7171" width="11.42578125" style="12" customWidth="1"/>
    <col min="7172" max="7172" width="15.42578125" style="12" customWidth="1"/>
    <col min="7173" max="7173" width="37.85546875" style="12" customWidth="1"/>
    <col min="7174" max="7424" width="9.140625" style="12"/>
    <col min="7425" max="7425" width="13.28515625" style="12" customWidth="1"/>
    <col min="7426" max="7426" width="20.5703125" style="12" customWidth="1"/>
    <col min="7427" max="7427" width="11.42578125" style="12" customWidth="1"/>
    <col min="7428" max="7428" width="15.42578125" style="12" customWidth="1"/>
    <col min="7429" max="7429" width="37.85546875" style="12" customWidth="1"/>
    <col min="7430" max="7680" width="9.140625" style="12"/>
    <col min="7681" max="7681" width="13.28515625" style="12" customWidth="1"/>
    <col min="7682" max="7682" width="20.5703125" style="12" customWidth="1"/>
    <col min="7683" max="7683" width="11.42578125" style="12" customWidth="1"/>
    <col min="7684" max="7684" width="15.42578125" style="12" customWidth="1"/>
    <col min="7685" max="7685" width="37.85546875" style="12" customWidth="1"/>
    <col min="7686" max="7936" width="9.140625" style="12"/>
    <col min="7937" max="7937" width="13.28515625" style="12" customWidth="1"/>
    <col min="7938" max="7938" width="20.5703125" style="12" customWidth="1"/>
    <col min="7939" max="7939" width="11.42578125" style="12" customWidth="1"/>
    <col min="7940" max="7940" width="15.42578125" style="12" customWidth="1"/>
    <col min="7941" max="7941" width="37.85546875" style="12" customWidth="1"/>
    <col min="7942" max="8192" width="9.140625" style="12"/>
    <col min="8193" max="8193" width="13.28515625" style="12" customWidth="1"/>
    <col min="8194" max="8194" width="20.5703125" style="12" customWidth="1"/>
    <col min="8195" max="8195" width="11.42578125" style="12" customWidth="1"/>
    <col min="8196" max="8196" width="15.42578125" style="12" customWidth="1"/>
    <col min="8197" max="8197" width="37.85546875" style="12" customWidth="1"/>
    <col min="8198" max="8448" width="9.140625" style="12"/>
    <col min="8449" max="8449" width="13.28515625" style="12" customWidth="1"/>
    <col min="8450" max="8450" width="20.5703125" style="12" customWidth="1"/>
    <col min="8451" max="8451" width="11.42578125" style="12" customWidth="1"/>
    <col min="8452" max="8452" width="15.42578125" style="12" customWidth="1"/>
    <col min="8453" max="8453" width="37.85546875" style="12" customWidth="1"/>
    <col min="8454" max="8704" width="9.140625" style="12"/>
    <col min="8705" max="8705" width="13.28515625" style="12" customWidth="1"/>
    <col min="8706" max="8706" width="20.5703125" style="12" customWidth="1"/>
    <col min="8707" max="8707" width="11.42578125" style="12" customWidth="1"/>
    <col min="8708" max="8708" width="15.42578125" style="12" customWidth="1"/>
    <col min="8709" max="8709" width="37.85546875" style="12" customWidth="1"/>
    <col min="8710" max="8960" width="9.140625" style="12"/>
    <col min="8961" max="8961" width="13.28515625" style="12" customWidth="1"/>
    <col min="8962" max="8962" width="20.5703125" style="12" customWidth="1"/>
    <col min="8963" max="8963" width="11.42578125" style="12" customWidth="1"/>
    <col min="8964" max="8964" width="15.42578125" style="12" customWidth="1"/>
    <col min="8965" max="8965" width="37.85546875" style="12" customWidth="1"/>
    <col min="8966" max="9216" width="9.140625" style="12"/>
    <col min="9217" max="9217" width="13.28515625" style="12" customWidth="1"/>
    <col min="9218" max="9218" width="20.5703125" style="12" customWidth="1"/>
    <col min="9219" max="9219" width="11.42578125" style="12" customWidth="1"/>
    <col min="9220" max="9220" width="15.42578125" style="12" customWidth="1"/>
    <col min="9221" max="9221" width="37.85546875" style="12" customWidth="1"/>
    <col min="9222" max="9472" width="9.140625" style="12"/>
    <col min="9473" max="9473" width="13.28515625" style="12" customWidth="1"/>
    <col min="9474" max="9474" width="20.5703125" style="12" customWidth="1"/>
    <col min="9475" max="9475" width="11.42578125" style="12" customWidth="1"/>
    <col min="9476" max="9476" width="15.42578125" style="12" customWidth="1"/>
    <col min="9477" max="9477" width="37.85546875" style="12" customWidth="1"/>
    <col min="9478" max="9728" width="9.140625" style="12"/>
    <col min="9729" max="9729" width="13.28515625" style="12" customWidth="1"/>
    <col min="9730" max="9730" width="20.5703125" style="12" customWidth="1"/>
    <col min="9731" max="9731" width="11.42578125" style="12" customWidth="1"/>
    <col min="9732" max="9732" width="15.42578125" style="12" customWidth="1"/>
    <col min="9733" max="9733" width="37.85546875" style="12" customWidth="1"/>
    <col min="9734" max="9984" width="9.140625" style="12"/>
    <col min="9985" max="9985" width="13.28515625" style="12" customWidth="1"/>
    <col min="9986" max="9986" width="20.5703125" style="12" customWidth="1"/>
    <col min="9987" max="9987" width="11.42578125" style="12" customWidth="1"/>
    <col min="9988" max="9988" width="15.42578125" style="12" customWidth="1"/>
    <col min="9989" max="9989" width="37.85546875" style="12" customWidth="1"/>
    <col min="9990" max="10240" width="9.140625" style="12"/>
    <col min="10241" max="10241" width="13.28515625" style="12" customWidth="1"/>
    <col min="10242" max="10242" width="20.5703125" style="12" customWidth="1"/>
    <col min="10243" max="10243" width="11.42578125" style="12" customWidth="1"/>
    <col min="10244" max="10244" width="15.42578125" style="12" customWidth="1"/>
    <col min="10245" max="10245" width="37.85546875" style="12" customWidth="1"/>
    <col min="10246" max="10496" width="9.140625" style="12"/>
    <col min="10497" max="10497" width="13.28515625" style="12" customWidth="1"/>
    <col min="10498" max="10498" width="20.5703125" style="12" customWidth="1"/>
    <col min="10499" max="10499" width="11.42578125" style="12" customWidth="1"/>
    <col min="10500" max="10500" width="15.42578125" style="12" customWidth="1"/>
    <col min="10501" max="10501" width="37.85546875" style="12" customWidth="1"/>
    <col min="10502" max="10752" width="9.140625" style="12"/>
    <col min="10753" max="10753" width="13.28515625" style="12" customWidth="1"/>
    <col min="10754" max="10754" width="20.5703125" style="12" customWidth="1"/>
    <col min="10755" max="10755" width="11.42578125" style="12" customWidth="1"/>
    <col min="10756" max="10756" width="15.42578125" style="12" customWidth="1"/>
    <col min="10757" max="10757" width="37.85546875" style="12" customWidth="1"/>
    <col min="10758" max="11008" width="9.140625" style="12"/>
    <col min="11009" max="11009" width="13.28515625" style="12" customWidth="1"/>
    <col min="11010" max="11010" width="20.5703125" style="12" customWidth="1"/>
    <col min="11011" max="11011" width="11.42578125" style="12" customWidth="1"/>
    <col min="11012" max="11012" width="15.42578125" style="12" customWidth="1"/>
    <col min="11013" max="11013" width="37.85546875" style="12" customWidth="1"/>
    <col min="11014" max="11264" width="9.140625" style="12"/>
    <col min="11265" max="11265" width="13.28515625" style="12" customWidth="1"/>
    <col min="11266" max="11266" width="20.5703125" style="12" customWidth="1"/>
    <col min="11267" max="11267" width="11.42578125" style="12" customWidth="1"/>
    <col min="11268" max="11268" width="15.42578125" style="12" customWidth="1"/>
    <col min="11269" max="11269" width="37.85546875" style="12" customWidth="1"/>
    <col min="11270" max="11520" width="9.140625" style="12"/>
    <col min="11521" max="11521" width="13.28515625" style="12" customWidth="1"/>
    <col min="11522" max="11522" width="20.5703125" style="12" customWidth="1"/>
    <col min="11523" max="11523" width="11.42578125" style="12" customWidth="1"/>
    <col min="11524" max="11524" width="15.42578125" style="12" customWidth="1"/>
    <col min="11525" max="11525" width="37.85546875" style="12" customWidth="1"/>
    <col min="11526" max="11776" width="9.140625" style="12"/>
    <col min="11777" max="11777" width="13.28515625" style="12" customWidth="1"/>
    <col min="11778" max="11778" width="20.5703125" style="12" customWidth="1"/>
    <col min="11779" max="11779" width="11.42578125" style="12" customWidth="1"/>
    <col min="11780" max="11780" width="15.42578125" style="12" customWidth="1"/>
    <col min="11781" max="11781" width="37.85546875" style="12" customWidth="1"/>
    <col min="11782" max="12032" width="9.140625" style="12"/>
    <col min="12033" max="12033" width="13.28515625" style="12" customWidth="1"/>
    <col min="12034" max="12034" width="20.5703125" style="12" customWidth="1"/>
    <col min="12035" max="12035" width="11.42578125" style="12" customWidth="1"/>
    <col min="12036" max="12036" width="15.42578125" style="12" customWidth="1"/>
    <col min="12037" max="12037" width="37.85546875" style="12" customWidth="1"/>
    <col min="12038" max="12288" width="9.140625" style="12"/>
    <col min="12289" max="12289" width="13.28515625" style="12" customWidth="1"/>
    <col min="12290" max="12290" width="20.5703125" style="12" customWidth="1"/>
    <col min="12291" max="12291" width="11.42578125" style="12" customWidth="1"/>
    <col min="12292" max="12292" width="15.42578125" style="12" customWidth="1"/>
    <col min="12293" max="12293" width="37.85546875" style="12" customWidth="1"/>
    <col min="12294" max="12544" width="9.140625" style="12"/>
    <col min="12545" max="12545" width="13.28515625" style="12" customWidth="1"/>
    <col min="12546" max="12546" width="20.5703125" style="12" customWidth="1"/>
    <col min="12547" max="12547" width="11.42578125" style="12" customWidth="1"/>
    <col min="12548" max="12548" width="15.42578125" style="12" customWidth="1"/>
    <col min="12549" max="12549" width="37.85546875" style="12" customWidth="1"/>
    <col min="12550" max="12800" width="9.140625" style="12"/>
    <col min="12801" max="12801" width="13.28515625" style="12" customWidth="1"/>
    <col min="12802" max="12802" width="20.5703125" style="12" customWidth="1"/>
    <col min="12803" max="12803" width="11.42578125" style="12" customWidth="1"/>
    <col min="12804" max="12804" width="15.42578125" style="12" customWidth="1"/>
    <col min="12805" max="12805" width="37.85546875" style="12" customWidth="1"/>
    <col min="12806" max="13056" width="9.140625" style="12"/>
    <col min="13057" max="13057" width="13.28515625" style="12" customWidth="1"/>
    <col min="13058" max="13058" width="20.5703125" style="12" customWidth="1"/>
    <col min="13059" max="13059" width="11.42578125" style="12" customWidth="1"/>
    <col min="13060" max="13060" width="15.42578125" style="12" customWidth="1"/>
    <col min="13061" max="13061" width="37.85546875" style="12" customWidth="1"/>
    <col min="13062" max="13312" width="9.140625" style="12"/>
    <col min="13313" max="13313" width="13.28515625" style="12" customWidth="1"/>
    <col min="13314" max="13314" width="20.5703125" style="12" customWidth="1"/>
    <col min="13315" max="13315" width="11.42578125" style="12" customWidth="1"/>
    <col min="13316" max="13316" width="15.42578125" style="12" customWidth="1"/>
    <col min="13317" max="13317" width="37.85546875" style="12" customWidth="1"/>
    <col min="13318" max="13568" width="9.140625" style="12"/>
    <col min="13569" max="13569" width="13.28515625" style="12" customWidth="1"/>
    <col min="13570" max="13570" width="20.5703125" style="12" customWidth="1"/>
    <col min="13571" max="13571" width="11.42578125" style="12" customWidth="1"/>
    <col min="13572" max="13572" width="15.42578125" style="12" customWidth="1"/>
    <col min="13573" max="13573" width="37.85546875" style="12" customWidth="1"/>
    <col min="13574" max="13824" width="9.140625" style="12"/>
    <col min="13825" max="13825" width="13.28515625" style="12" customWidth="1"/>
    <col min="13826" max="13826" width="20.5703125" style="12" customWidth="1"/>
    <col min="13827" max="13827" width="11.42578125" style="12" customWidth="1"/>
    <col min="13828" max="13828" width="15.42578125" style="12" customWidth="1"/>
    <col min="13829" max="13829" width="37.85546875" style="12" customWidth="1"/>
    <col min="13830" max="14080" width="9.140625" style="12"/>
    <col min="14081" max="14081" width="13.28515625" style="12" customWidth="1"/>
    <col min="14082" max="14082" width="20.5703125" style="12" customWidth="1"/>
    <col min="14083" max="14083" width="11.42578125" style="12" customWidth="1"/>
    <col min="14084" max="14084" width="15.42578125" style="12" customWidth="1"/>
    <col min="14085" max="14085" width="37.85546875" style="12" customWidth="1"/>
    <col min="14086" max="14336" width="9.140625" style="12"/>
    <col min="14337" max="14337" width="13.28515625" style="12" customWidth="1"/>
    <col min="14338" max="14338" width="20.5703125" style="12" customWidth="1"/>
    <col min="14339" max="14339" width="11.42578125" style="12" customWidth="1"/>
    <col min="14340" max="14340" width="15.42578125" style="12" customWidth="1"/>
    <col min="14341" max="14341" width="37.85546875" style="12" customWidth="1"/>
    <col min="14342" max="14592" width="9.140625" style="12"/>
    <col min="14593" max="14593" width="13.28515625" style="12" customWidth="1"/>
    <col min="14594" max="14594" width="20.5703125" style="12" customWidth="1"/>
    <col min="14595" max="14595" width="11.42578125" style="12" customWidth="1"/>
    <col min="14596" max="14596" width="15.42578125" style="12" customWidth="1"/>
    <col min="14597" max="14597" width="37.85546875" style="12" customWidth="1"/>
    <col min="14598" max="14848" width="9.140625" style="12"/>
    <col min="14849" max="14849" width="13.28515625" style="12" customWidth="1"/>
    <col min="14850" max="14850" width="20.5703125" style="12" customWidth="1"/>
    <col min="14851" max="14851" width="11.42578125" style="12" customWidth="1"/>
    <col min="14852" max="14852" width="15.42578125" style="12" customWidth="1"/>
    <col min="14853" max="14853" width="37.85546875" style="12" customWidth="1"/>
    <col min="14854" max="15104" width="9.140625" style="12"/>
    <col min="15105" max="15105" width="13.28515625" style="12" customWidth="1"/>
    <col min="15106" max="15106" width="20.5703125" style="12" customWidth="1"/>
    <col min="15107" max="15107" width="11.42578125" style="12" customWidth="1"/>
    <col min="15108" max="15108" width="15.42578125" style="12" customWidth="1"/>
    <col min="15109" max="15109" width="37.85546875" style="12" customWidth="1"/>
    <col min="15110" max="15360" width="9.140625" style="12"/>
    <col min="15361" max="15361" width="13.28515625" style="12" customWidth="1"/>
    <col min="15362" max="15362" width="20.5703125" style="12" customWidth="1"/>
    <col min="15363" max="15363" width="11.42578125" style="12" customWidth="1"/>
    <col min="15364" max="15364" width="15.42578125" style="12" customWidth="1"/>
    <col min="15365" max="15365" width="37.85546875" style="12" customWidth="1"/>
    <col min="15366" max="15616" width="9.140625" style="12"/>
    <col min="15617" max="15617" width="13.28515625" style="12" customWidth="1"/>
    <col min="15618" max="15618" width="20.5703125" style="12" customWidth="1"/>
    <col min="15619" max="15619" width="11.42578125" style="12" customWidth="1"/>
    <col min="15620" max="15620" width="15.42578125" style="12" customWidth="1"/>
    <col min="15621" max="15621" width="37.85546875" style="12" customWidth="1"/>
    <col min="15622" max="15872" width="9.140625" style="12"/>
    <col min="15873" max="15873" width="13.28515625" style="12" customWidth="1"/>
    <col min="15874" max="15874" width="20.5703125" style="12" customWidth="1"/>
    <col min="15875" max="15875" width="11.42578125" style="12" customWidth="1"/>
    <col min="15876" max="15876" width="15.42578125" style="12" customWidth="1"/>
    <col min="15877" max="15877" width="37.85546875" style="12" customWidth="1"/>
    <col min="15878" max="16128" width="9.140625" style="12"/>
    <col min="16129" max="16129" width="13.28515625" style="12" customWidth="1"/>
    <col min="16130" max="16130" width="20.5703125" style="12" customWidth="1"/>
    <col min="16131" max="16131" width="11.42578125" style="12" customWidth="1"/>
    <col min="16132" max="16132" width="15.42578125" style="12" customWidth="1"/>
    <col min="16133" max="16133" width="37.85546875" style="12" customWidth="1"/>
    <col min="16134" max="16384" width="9.140625" style="12"/>
  </cols>
  <sheetData>
    <row r="1" spans="1:9">
      <c r="A1" s="8" t="str">
        <f>Basic!B3</f>
        <v>WR2/NT/W-AIS/DOM/G01/25/10495</v>
      </c>
      <c r="B1" s="9"/>
      <c r="C1" s="9"/>
      <c r="D1" s="9"/>
      <c r="E1" s="10" t="s">
        <v>619</v>
      </c>
    </row>
    <row r="3" spans="1:9" ht="45.75" customHeight="1">
      <c r="A3" s="735" t="str">
        <f>Basic!B1</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9" ht="20.100000000000001" customHeight="1">
      <c r="A4" s="508"/>
      <c r="H4" s="17"/>
      <c r="I4" s="2"/>
    </row>
    <row r="5" spans="1:9" ht="20.100000000000001" customHeight="1">
      <c r="A5" s="736" t="s">
        <v>601</v>
      </c>
      <c r="B5" s="736"/>
      <c r="C5" s="736"/>
      <c r="D5" s="736"/>
      <c r="E5" s="736"/>
      <c r="F5" s="18"/>
      <c r="H5" s="17"/>
      <c r="I5" s="4"/>
    </row>
    <row r="6" spans="1:9" ht="20.100000000000001" customHeight="1">
      <c r="A6" s="509"/>
      <c r="H6" s="17"/>
      <c r="I6" s="4"/>
    </row>
    <row r="7" spans="1:9" ht="20.100000000000001" customHeight="1">
      <c r="A7" s="20" t="str">
        <f>'[4]Attach 3(JV)'!A7</f>
        <v>Bidder’s Name and Address (Lead Partner) :</v>
      </c>
      <c r="E7" s="6" t="str">
        <f>'[4]Attach 3(JV)'!E7</f>
        <v>To:</v>
      </c>
      <c r="H7" s="17"/>
      <c r="I7" s="4"/>
    </row>
    <row r="8" spans="1:9" ht="35.25" customHeight="1">
      <c r="A8" s="897"/>
      <c r="B8" s="897"/>
      <c r="C8" s="897"/>
      <c r="D8" s="897"/>
      <c r="E8" s="122" t="str">
        <f>'[4]Attach 3(JV)'!E8</f>
        <v>Contract Services</v>
      </c>
      <c r="H8" s="17"/>
      <c r="I8" s="4"/>
    </row>
    <row r="9" spans="1:9" ht="20.100000000000001" customHeight="1">
      <c r="A9" s="5" t="s">
        <v>377</v>
      </c>
      <c r="B9" s="896">
        <f>'Names of Bidder'!D8</f>
        <v>0</v>
      </c>
      <c r="C9" s="896"/>
      <c r="D9" s="896"/>
      <c r="E9" s="122" t="s">
        <v>194</v>
      </c>
      <c r="H9" s="17"/>
      <c r="I9" s="4"/>
    </row>
    <row r="10" spans="1:9" ht="20.100000000000001" customHeight="1">
      <c r="A10" s="5" t="s">
        <v>378</v>
      </c>
      <c r="B10" s="896">
        <f>'Names of Bidder'!D9</f>
        <v>0</v>
      </c>
      <c r="C10" s="896"/>
      <c r="D10" s="896"/>
      <c r="E10" s="122" t="s">
        <v>442</v>
      </c>
      <c r="H10" s="17"/>
      <c r="I10" s="4"/>
    </row>
    <row r="11" spans="1:9" ht="20.100000000000001" customHeight="1">
      <c r="B11" s="896">
        <f>'Names of Bidder'!D10</f>
        <v>0</v>
      </c>
      <c r="C11" s="896"/>
      <c r="D11" s="896"/>
      <c r="E11" s="122" t="s">
        <v>617</v>
      </c>
    </row>
    <row r="12" spans="1:9" ht="26.25" customHeight="1">
      <c r="A12" s="509"/>
      <c r="B12" s="896" t="str">
        <f>'[4]Attach 3(JV)'!B12</f>
        <v/>
      </c>
      <c r="C12" s="896"/>
      <c r="D12" s="896"/>
      <c r="E12" s="517" t="s">
        <v>616</v>
      </c>
    </row>
    <row r="13" spans="1:9" ht="19.5" hidden="1" customHeight="1">
      <c r="A13" s="509"/>
      <c r="B13" s="116"/>
      <c r="C13" s="116"/>
      <c r="D13" s="116"/>
      <c r="E13" s="6"/>
    </row>
    <row r="14" spans="1:9" ht="20.100000000000001" customHeight="1">
      <c r="A14" s="509"/>
      <c r="B14" s="116"/>
      <c r="C14" s="116"/>
      <c r="D14" s="116"/>
      <c r="G14" s="3"/>
    </row>
    <row r="15" spans="1:9" ht="20.100000000000001" customHeight="1">
      <c r="A15" s="511" t="s">
        <v>371</v>
      </c>
    </row>
    <row r="16" spans="1:9" ht="294" customHeight="1">
      <c r="A16" s="776" t="s">
        <v>602</v>
      </c>
      <c r="B16" s="776"/>
      <c r="C16" s="776"/>
      <c r="D16" s="776"/>
      <c r="E16" s="776"/>
    </row>
    <row r="17" spans="1:8" ht="36" hidden="1" customHeight="1">
      <c r="A17" s="776" t="s">
        <v>603</v>
      </c>
      <c r="B17" s="776"/>
      <c r="C17" s="776"/>
      <c r="D17" s="776"/>
      <c r="E17" s="776"/>
    </row>
    <row r="18" spans="1:8" ht="22.5" hidden="1" customHeight="1">
      <c r="A18" s="513"/>
      <c r="B18" s="901" t="s">
        <v>604</v>
      </c>
      <c r="C18" s="902"/>
      <c r="D18" s="902"/>
      <c r="E18" s="513"/>
    </row>
    <row r="19" spans="1:8" hidden="1">
      <c r="A19" s="781" t="s">
        <v>605</v>
      </c>
      <c r="B19" s="781"/>
      <c r="C19" s="781"/>
      <c r="D19" s="781"/>
      <c r="E19" s="781"/>
    </row>
    <row r="20" spans="1:8" ht="56.25" hidden="1" customHeight="1">
      <c r="A20" s="781" t="s">
        <v>606</v>
      </c>
      <c r="B20" s="781"/>
      <c r="C20" s="781"/>
      <c r="D20" s="781"/>
      <c r="E20" s="781"/>
    </row>
    <row r="21" spans="1:8" ht="22.5" hidden="1" customHeight="1">
      <c r="A21" s="514" t="s">
        <v>607</v>
      </c>
      <c r="B21" s="514" t="s">
        <v>608</v>
      </c>
      <c r="C21" s="903" t="s">
        <v>609</v>
      </c>
      <c r="D21" s="903"/>
      <c r="E21" s="903"/>
    </row>
    <row r="22" spans="1:8" hidden="1">
      <c r="A22" s="513"/>
      <c r="B22" s="513"/>
      <c r="C22" s="898"/>
      <c r="D22" s="899"/>
      <c r="E22" s="900"/>
    </row>
    <row r="23" spans="1:8" hidden="1">
      <c r="A23" s="513"/>
      <c r="B23" s="513"/>
      <c r="C23" s="898"/>
      <c r="D23" s="899"/>
      <c r="E23" s="900"/>
    </row>
    <row r="24" spans="1:8" hidden="1">
      <c r="A24" s="513"/>
      <c r="B24" s="513"/>
      <c r="C24" s="898"/>
      <c r="D24" s="899"/>
      <c r="E24" s="900"/>
      <c r="F24" s="21"/>
      <c r="G24" s="21"/>
      <c r="H24" s="21"/>
    </row>
    <row r="25" spans="1:8" hidden="1">
      <c r="A25" s="513"/>
      <c r="B25" s="513"/>
      <c r="C25" s="898"/>
      <c r="D25" s="899"/>
      <c r="E25" s="900"/>
    </row>
    <row r="26" spans="1:8" hidden="1">
      <c r="A26" s="510"/>
      <c r="B26" s="510"/>
      <c r="C26" s="898"/>
      <c r="D26" s="899"/>
      <c r="E26" s="900"/>
    </row>
    <row r="27" spans="1:8" ht="58.5" hidden="1" customHeight="1">
      <c r="A27" s="905" t="s">
        <v>610</v>
      </c>
      <c r="B27" s="905"/>
      <c r="C27" s="905"/>
      <c r="D27" s="905"/>
      <c r="E27" s="905"/>
    </row>
    <row r="28" spans="1:8" ht="81" hidden="1" customHeight="1">
      <c r="A28" s="515" t="s">
        <v>607</v>
      </c>
      <c r="B28" s="515" t="s">
        <v>611</v>
      </c>
      <c r="C28" s="906" t="s">
        <v>612</v>
      </c>
      <c r="D28" s="906"/>
      <c r="E28" s="515" t="s">
        <v>613</v>
      </c>
    </row>
    <row r="29" spans="1:8" ht="20.25" hidden="1" customHeight="1">
      <c r="A29" s="510"/>
      <c r="B29" s="510"/>
      <c r="C29" s="898"/>
      <c r="D29" s="900"/>
      <c r="E29" s="510"/>
    </row>
    <row r="30" spans="1:8" ht="96.75" hidden="1" customHeight="1">
      <c r="A30" s="905" t="s">
        <v>614</v>
      </c>
      <c r="B30" s="905"/>
      <c r="C30" s="905"/>
      <c r="D30" s="905"/>
      <c r="E30" s="905"/>
    </row>
    <row r="31" spans="1:8" ht="41.25" hidden="1" customHeight="1">
      <c r="A31" s="907"/>
      <c r="B31" s="907"/>
      <c r="C31" s="907"/>
      <c r="D31" s="907"/>
      <c r="E31" s="907"/>
    </row>
    <row r="32" spans="1:8" hidden="1">
      <c r="A32" s="510"/>
    </row>
    <row r="33" spans="1:5" ht="79.5" hidden="1" customHeight="1">
      <c r="A33" s="776"/>
      <c r="B33" s="792"/>
      <c r="C33" s="792"/>
      <c r="D33" s="792"/>
      <c r="E33" s="792"/>
    </row>
    <row r="34" spans="1:5" ht="204" customHeight="1">
      <c r="A34" s="776" t="s">
        <v>618</v>
      </c>
      <c r="B34" s="776"/>
      <c r="C34" s="776"/>
      <c r="D34" s="776"/>
      <c r="E34" s="776"/>
    </row>
    <row r="35" spans="1:5">
      <c r="D35" s="24"/>
    </row>
    <row r="36" spans="1:5">
      <c r="A36" s="512" t="s">
        <v>133</v>
      </c>
      <c r="B36" s="519">
        <f>'Names of Bidder'!D21</f>
        <v>0</v>
      </c>
      <c r="C36" s="27"/>
      <c r="D36" s="24" t="s">
        <v>131</v>
      </c>
      <c r="E36" s="518">
        <f>'Names of Bidder'!D18</f>
        <v>0</v>
      </c>
    </row>
    <row r="37" spans="1:5">
      <c r="A37" s="512" t="s">
        <v>134</v>
      </c>
      <c r="B37" s="510">
        <f>'Names of Bidder'!D22</f>
        <v>0</v>
      </c>
      <c r="C37" s="27"/>
      <c r="D37" s="24" t="s">
        <v>132</v>
      </c>
      <c r="E37" s="510">
        <f>'Names of Bidder'!D19</f>
        <v>0</v>
      </c>
    </row>
    <row r="38" spans="1:5">
      <c r="A38" s="512"/>
      <c r="B38" s="516"/>
      <c r="C38" s="27"/>
      <c r="D38" s="24"/>
      <c r="E38" s="516"/>
    </row>
    <row r="39" spans="1:5" ht="57" customHeight="1">
      <c r="A39" s="904" t="s">
        <v>615</v>
      </c>
      <c r="B39" s="904"/>
      <c r="C39" s="904"/>
      <c r="D39" s="904"/>
      <c r="E39" s="904"/>
    </row>
    <row r="41" spans="1:5">
      <c r="A41" s="25"/>
    </row>
    <row r="44" spans="1:5">
      <c r="A44" s="25"/>
    </row>
    <row r="46" spans="1:5">
      <c r="A46" s="25"/>
    </row>
    <row r="48" spans="1:5">
      <c r="A48" s="25"/>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A34:E34"/>
    <mergeCell ref="A39:E39"/>
    <mergeCell ref="A27:E27"/>
    <mergeCell ref="C28:D28"/>
    <mergeCell ref="C29:D29"/>
    <mergeCell ref="A30:E30"/>
    <mergeCell ref="A31:E31"/>
    <mergeCell ref="A33:E33"/>
    <mergeCell ref="C26:E26"/>
    <mergeCell ref="B12:D12"/>
    <mergeCell ref="A16:E16"/>
    <mergeCell ref="A17:E17"/>
    <mergeCell ref="B18:D18"/>
    <mergeCell ref="A19:E19"/>
    <mergeCell ref="A20:E20"/>
    <mergeCell ref="C21:E21"/>
    <mergeCell ref="C22:E22"/>
    <mergeCell ref="C23:E23"/>
    <mergeCell ref="C24:E24"/>
    <mergeCell ref="C25:E25"/>
    <mergeCell ref="B11:D11"/>
    <mergeCell ref="A3:E3"/>
    <mergeCell ref="A5:E5"/>
    <mergeCell ref="A8:D8"/>
    <mergeCell ref="B9:D9"/>
    <mergeCell ref="B10:D10"/>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E27" sqref="E27"/>
    </sheetView>
  </sheetViews>
  <sheetFormatPr defaultColWidth="9.140625" defaultRowHeight="16.5"/>
  <cols>
    <col min="1" max="1" width="12.140625" style="346" customWidth="1"/>
    <col min="2" max="2" width="20.5703125" style="346" customWidth="1"/>
    <col min="3" max="3" width="11.42578125" style="346" customWidth="1"/>
    <col min="4" max="4" width="26.85546875" style="346" customWidth="1"/>
    <col min="5" max="5" width="45.28515625" style="346" customWidth="1"/>
    <col min="6" max="8" width="9.140625" style="341"/>
    <col min="9" max="16384" width="9.140625" style="342"/>
  </cols>
  <sheetData>
    <row r="1" spans="1:9" ht="37.5" customHeight="1">
      <c r="A1" s="390" t="str">
        <f>'Attach 3(JV)'!A1</f>
        <v>Specification No. :WR2/NT/W-AIS/DOM/G01/25/10495</v>
      </c>
      <c r="B1" s="339"/>
      <c r="C1" s="339"/>
      <c r="D1" s="339"/>
      <c r="E1" s="340" t="str">
        <f>"Attachment-9 " &amp; 'Attach 3(JV)'!AT1</f>
        <v>Attachment-9 5002004655</v>
      </c>
    </row>
    <row r="2" spans="1:9" ht="15" customHeight="1"/>
    <row r="3" spans="1:9" ht="48" customHeight="1">
      <c r="A3" s="911"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911"/>
      <c r="C3" s="911"/>
      <c r="D3" s="911"/>
      <c r="E3" s="911"/>
      <c r="F3" s="343"/>
      <c r="G3" s="344"/>
      <c r="H3" s="343"/>
    </row>
    <row r="4" spans="1:9" ht="15" customHeight="1">
      <c r="A4" s="433"/>
      <c r="H4" s="1"/>
      <c r="I4" s="443"/>
    </row>
    <row r="5" spans="1:9" ht="20.100000000000001" customHeight="1">
      <c r="A5" s="912" t="s">
        <v>393</v>
      </c>
      <c r="B5" s="912"/>
      <c r="C5" s="912"/>
      <c r="D5" s="912"/>
      <c r="E5" s="912"/>
      <c r="F5" s="347"/>
      <c r="H5" s="1"/>
      <c r="I5" s="444"/>
    </row>
    <row r="6" spans="1:9" ht="20.100000000000001" customHeight="1">
      <c r="A6" s="434"/>
      <c r="H6" s="1"/>
      <c r="I6" s="444"/>
    </row>
    <row r="7" spans="1:9" ht="20.100000000000001" customHeight="1">
      <c r="A7" s="349" t="str">
        <f>'Attach 3(JV)'!A7</f>
        <v>Bidder’s Name and Address (Sole Bidder [Individual Firm]) :</v>
      </c>
      <c r="E7" s="445" t="str">
        <f>'Attach 3(JV)'!E7</f>
        <v>To:</v>
      </c>
      <c r="H7" s="1"/>
      <c r="I7" s="444"/>
    </row>
    <row r="8" spans="1:9" ht="36" customHeight="1">
      <c r="A8" s="915"/>
      <c r="B8" s="915"/>
      <c r="C8" s="915"/>
      <c r="D8" s="915"/>
      <c r="E8" s="446" t="str">
        <f>'Attach 3(JV)'!E8</f>
        <v>Contracts and Materials</v>
      </c>
      <c r="H8" s="1"/>
      <c r="I8" s="444"/>
    </row>
    <row r="9" spans="1:9">
      <c r="A9" s="447" t="s">
        <v>377</v>
      </c>
      <c r="B9" s="914">
        <f>'Names of Bidder'!D8</f>
        <v>0</v>
      </c>
      <c r="C9" s="914"/>
      <c r="D9" s="914"/>
      <c r="E9" s="446" t="str">
        <f>'Attach 3(JV)'!E9</f>
        <v>Power Grid Corporation of India Ltd.,</v>
      </c>
      <c r="H9" s="1"/>
      <c r="I9" s="444"/>
    </row>
    <row r="10" spans="1:9">
      <c r="A10" s="447" t="s">
        <v>378</v>
      </c>
      <c r="B10" s="914">
        <f>'Names of Bidder'!D9</f>
        <v>0</v>
      </c>
      <c r="C10" s="914"/>
      <c r="D10" s="914"/>
      <c r="E10" s="449" t="s">
        <v>442</v>
      </c>
      <c r="F10" s="387"/>
      <c r="G10" s="450"/>
      <c r="H10" s="389"/>
      <c r="I10" s="444"/>
    </row>
    <row r="11" spans="1:9">
      <c r="B11" s="914">
        <f>'Names of Bidder'!D10</f>
        <v>0</v>
      </c>
      <c r="C11" s="914"/>
      <c r="D11" s="914"/>
      <c r="E11" s="449" t="s">
        <v>534</v>
      </c>
      <c r="F11" s="387"/>
      <c r="G11" s="450"/>
      <c r="H11" s="389"/>
    </row>
    <row r="12" spans="1:9">
      <c r="A12" s="434"/>
      <c r="B12" s="914" t="str">
        <f>'Names of Bidder'!D11</f>
        <v>…….. …… ………. ……….</v>
      </c>
      <c r="C12" s="914"/>
      <c r="D12" s="914"/>
      <c r="E12" s="449" t="s">
        <v>535</v>
      </c>
      <c r="F12" s="387"/>
      <c r="G12" s="450"/>
      <c r="H12" s="389"/>
    </row>
    <row r="13" spans="1:9">
      <c r="A13" s="441"/>
      <c r="B13" s="448"/>
      <c r="C13" s="448"/>
      <c r="D13" s="448"/>
      <c r="E13" s="449" t="s">
        <v>536</v>
      </c>
      <c r="F13" s="387"/>
      <c r="G13" s="450"/>
      <c r="H13" s="389"/>
    </row>
    <row r="14" spans="1:9" ht="15" customHeight="1">
      <c r="A14" s="434"/>
      <c r="B14" s="451"/>
      <c r="C14" s="451"/>
      <c r="D14" s="451"/>
      <c r="E14" s="877" t="s">
        <v>538</v>
      </c>
      <c r="F14" s="877"/>
      <c r="G14" s="877"/>
      <c r="H14" s="877"/>
    </row>
    <row r="15" spans="1:9" ht="20.100000000000001" customHeight="1">
      <c r="A15" s="346" t="s">
        <v>371</v>
      </c>
    </row>
    <row r="16" spans="1:9" ht="15" customHeight="1">
      <c r="A16" s="434"/>
    </row>
    <row r="17" spans="1:8" ht="90.75" customHeight="1">
      <c r="A17" s="913"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4 nos. 220kV line bays at Kurawar S/s (for LILO of both ckts of Bhopal –Shujalpur 220kV D/c line at Kurawar S/s being implemented by MPPTCL) and construction of 9 nos. 132kV line bays at Kurawar S/s for various 132kV lines planned by MPPTCL for the period commencing from the effective date of Contract to us :</v>
      </c>
      <c r="B17" s="913"/>
      <c r="C17" s="913"/>
      <c r="D17" s="913"/>
      <c r="E17" s="913"/>
      <c r="F17" s="350"/>
      <c r="G17" s="350"/>
      <c r="H17" s="350"/>
    </row>
    <row r="18" spans="1:8" ht="20.100000000000001" customHeight="1">
      <c r="A18" s="434"/>
      <c r="B18" s="434"/>
      <c r="C18" s="434"/>
      <c r="D18" s="434"/>
      <c r="E18" s="434"/>
      <c r="F18" s="350"/>
      <c r="G18" s="350"/>
      <c r="H18" s="350"/>
    </row>
    <row r="19" spans="1:8" ht="39" customHeight="1">
      <c r="A19" s="452" t="s">
        <v>375</v>
      </c>
      <c r="B19" s="917" t="s">
        <v>395</v>
      </c>
      <c r="C19" s="917"/>
      <c r="D19" s="917"/>
      <c r="E19" s="452" t="s">
        <v>394</v>
      </c>
      <c r="F19" s="350"/>
      <c r="G19" s="350"/>
      <c r="H19" s="350"/>
    </row>
    <row r="20" spans="1:8" ht="20.100000000000001" hidden="1" customHeight="1">
      <c r="A20" s="453">
        <v>1</v>
      </c>
      <c r="B20" s="910" t="s">
        <v>424</v>
      </c>
      <c r="C20" s="910"/>
      <c r="D20" s="910"/>
      <c r="E20" s="337"/>
      <c r="F20" s="350"/>
      <c r="G20" s="350"/>
      <c r="H20" s="350"/>
    </row>
    <row r="21" spans="1:8" ht="20.100000000000001" hidden="1" customHeight="1">
      <c r="A21" s="453">
        <v>2</v>
      </c>
      <c r="B21" s="910" t="s">
        <v>425</v>
      </c>
      <c r="C21" s="910"/>
      <c r="D21" s="910"/>
      <c r="E21" s="337"/>
      <c r="F21" s="350"/>
      <c r="G21" s="350"/>
      <c r="H21" s="350"/>
    </row>
    <row r="22" spans="1:8" ht="20.100000000000001" hidden="1" customHeight="1">
      <c r="A22" s="453">
        <v>3</v>
      </c>
      <c r="B22" s="909" t="s">
        <v>426</v>
      </c>
      <c r="C22" s="909"/>
      <c r="D22" s="909"/>
      <c r="E22" s="338"/>
      <c r="F22" s="350"/>
      <c r="G22" s="350"/>
      <c r="H22" s="350"/>
    </row>
    <row r="23" spans="1:8" ht="20.100000000000001" hidden="1" customHeight="1">
      <c r="A23" s="453">
        <v>4</v>
      </c>
      <c r="B23" s="909" t="s">
        <v>427</v>
      </c>
      <c r="C23" s="909"/>
      <c r="D23" s="909"/>
      <c r="E23" s="338"/>
      <c r="F23" s="350"/>
      <c r="G23" s="350"/>
      <c r="H23" s="350"/>
    </row>
    <row r="24" spans="1:8" ht="20.100000000000001" hidden="1" customHeight="1">
      <c r="A24" s="453">
        <v>5</v>
      </c>
      <c r="B24" s="909" t="s">
        <v>428</v>
      </c>
      <c r="C24" s="909"/>
      <c r="D24" s="909"/>
      <c r="E24" s="338"/>
      <c r="F24" s="350"/>
      <c r="G24" s="350"/>
      <c r="H24" s="350"/>
    </row>
    <row r="25" spans="1:8" ht="20.100000000000001" hidden="1" customHeight="1">
      <c r="A25" s="453">
        <v>6</v>
      </c>
      <c r="B25" s="910" t="s">
        <v>429</v>
      </c>
      <c r="C25" s="910"/>
      <c r="D25" s="910"/>
      <c r="E25" s="337"/>
      <c r="F25" s="350"/>
      <c r="G25" s="350"/>
      <c r="H25" s="350"/>
    </row>
    <row r="26" spans="1:8" ht="37.5" customHeight="1">
      <c r="A26" s="453">
        <v>1</v>
      </c>
      <c r="B26" s="909" t="s">
        <v>443</v>
      </c>
      <c r="C26" s="909"/>
      <c r="D26" s="909"/>
      <c r="E26" s="454">
        <v>10</v>
      </c>
      <c r="F26" s="350"/>
      <c r="G26" s="350"/>
      <c r="H26" s="350"/>
    </row>
    <row r="27" spans="1:8" ht="33" customHeight="1">
      <c r="A27" s="346" t="s">
        <v>583</v>
      </c>
      <c r="D27" s="352"/>
    </row>
    <row r="28" spans="1:8" ht="33" customHeight="1">
      <c r="A28" s="908" t="s">
        <v>375</v>
      </c>
      <c r="B28" s="918" t="s">
        <v>584</v>
      </c>
      <c r="C28" s="918"/>
      <c r="D28" s="908" t="s">
        <v>585</v>
      </c>
      <c r="E28" s="908"/>
    </row>
    <row r="29" spans="1:8" ht="33" customHeight="1">
      <c r="A29" s="908"/>
      <c r="B29" s="918"/>
      <c r="C29" s="918"/>
      <c r="D29" s="457" t="s">
        <v>586</v>
      </c>
      <c r="E29" s="457" t="s">
        <v>8</v>
      </c>
    </row>
    <row r="30" spans="1:8" ht="33" customHeight="1">
      <c r="A30" s="458">
        <v>1</v>
      </c>
      <c r="B30" s="916"/>
      <c r="C30" s="916"/>
      <c r="D30" s="459"/>
      <c r="E30" s="459"/>
    </row>
    <row r="31" spans="1:8" ht="33" customHeight="1">
      <c r="A31" s="458">
        <v>2</v>
      </c>
      <c r="B31" s="916"/>
      <c r="C31" s="916"/>
      <c r="D31" s="459"/>
      <c r="E31" s="459"/>
    </row>
    <row r="32" spans="1:8" ht="33" customHeight="1">
      <c r="A32" s="458">
        <v>3</v>
      </c>
      <c r="B32" s="916"/>
      <c r="C32" s="916"/>
      <c r="D32" s="459"/>
      <c r="E32" s="459"/>
    </row>
    <row r="33" spans="1:5" ht="33" customHeight="1">
      <c r="A33" s="458">
        <v>4</v>
      </c>
      <c r="B33" s="916"/>
      <c r="C33" s="916"/>
      <c r="D33" s="459"/>
      <c r="E33" s="459"/>
    </row>
    <row r="34" spans="1:5" ht="33" customHeight="1">
      <c r="A34" s="458">
        <v>5</v>
      </c>
      <c r="B34" s="916"/>
      <c r="C34" s="916"/>
      <c r="D34" s="459"/>
      <c r="E34" s="459"/>
    </row>
    <row r="35" spans="1:5" ht="33" customHeight="1">
      <c r="A35" s="435" t="s">
        <v>133</v>
      </c>
      <c r="B35" s="354">
        <f>'Names of Bidder'!D21</f>
        <v>0</v>
      </c>
      <c r="D35" s="352" t="s">
        <v>131</v>
      </c>
      <c r="E35" s="356">
        <f>'Names of Bidder'!D18</f>
        <v>0</v>
      </c>
    </row>
    <row r="36" spans="1:5" ht="33" customHeight="1">
      <c r="A36" s="435" t="s">
        <v>134</v>
      </c>
      <c r="B36" s="356">
        <f>'Names of Bidder'!D22</f>
        <v>0</v>
      </c>
      <c r="D36" s="352" t="s">
        <v>132</v>
      </c>
      <c r="E36" s="356">
        <f>'Names of Bidder'!D19</f>
        <v>0</v>
      </c>
    </row>
    <row r="37" spans="1:5" ht="33" customHeight="1">
      <c r="D37" s="352"/>
      <c r="E37" s="355"/>
    </row>
    <row r="38" spans="1:5" ht="20.100000000000001" customHeight="1">
      <c r="A38" s="357"/>
    </row>
    <row r="39" spans="1:5" ht="20.100000000000001" customHeight="1"/>
    <row r="40" spans="1:5" ht="20.100000000000001" customHeight="1">
      <c r="A40" s="357"/>
    </row>
    <row r="41" spans="1:5" ht="20.100000000000001" customHeight="1"/>
    <row r="42" spans="1:5" ht="20.100000000000001" customHeight="1">
      <c r="A42" s="357"/>
    </row>
    <row r="43" spans="1:5" ht="20.100000000000001" customHeight="1"/>
    <row r="44" spans="1:5" ht="20.100000000000001" customHeight="1">
      <c r="A44" s="357"/>
    </row>
    <row r="45" spans="1:5" ht="20.100000000000001" customHeight="1"/>
    <row r="46" spans="1:5" ht="20.100000000000001" customHeight="1"/>
    <row r="47" spans="1:5" ht="20.100000000000001" customHeight="1"/>
    <row r="48" spans="1:5" ht="20.100000000000001" customHeight="1"/>
  </sheetData>
  <sheetProtection algorithmName="SHA-512" hashValue="zzKejixZfRyREM7dDWHlFlQvLEjn7BW9AoxvcCnHGMup6Wpyc4B/nfXESpawDRgaHoomc94OofvpCiTRI9XIZw==" saltValue="X67t61WU+RPoeY0F4ZZcEA==" spinCount="100000" sheet="1" formatColumns="0" formatRows="0"/>
  <customSheetViews>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s>
  <mergeCells count="25">
    <mergeCell ref="B34:C34"/>
    <mergeCell ref="B19:D19"/>
    <mergeCell ref="B30:C30"/>
    <mergeCell ref="B31:C31"/>
    <mergeCell ref="B32:C32"/>
    <mergeCell ref="B33:C33"/>
    <mergeCell ref="B20:D20"/>
    <mergeCell ref="B23:D23"/>
    <mergeCell ref="D28:E28"/>
    <mergeCell ref="B28:C29"/>
    <mergeCell ref="A3:E3"/>
    <mergeCell ref="A5:E5"/>
    <mergeCell ref="A17:E17"/>
    <mergeCell ref="B9:D9"/>
    <mergeCell ref="B10:D10"/>
    <mergeCell ref="B11:D11"/>
    <mergeCell ref="E14:H14"/>
    <mergeCell ref="B12:D12"/>
    <mergeCell ref="A8:D8"/>
    <mergeCell ref="A28:A29"/>
    <mergeCell ref="B24:D24"/>
    <mergeCell ref="B21:D21"/>
    <mergeCell ref="B25:D25"/>
    <mergeCell ref="B22:D22"/>
    <mergeCell ref="B26:D26"/>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346" customWidth="1"/>
    <col min="2" max="2" width="20.5703125" style="346" customWidth="1"/>
    <col min="3" max="3" width="11.42578125" style="346" customWidth="1"/>
    <col min="4" max="4" width="30.42578125" style="346" customWidth="1"/>
    <col min="5" max="5" width="39.28515625" style="346" customWidth="1"/>
    <col min="6" max="8" width="9.140625" style="341"/>
    <col min="9" max="16384" width="9.140625" style="342"/>
  </cols>
  <sheetData>
    <row r="1" spans="1:9" ht="39.75" customHeight="1">
      <c r="A1" s="8" t="str">
        <f>'Attach 3(JV)'!A1</f>
        <v>Specification No. :WR2/NT/W-AIS/DOM/G01/25/10495</v>
      </c>
      <c r="B1" s="339"/>
      <c r="C1" s="339"/>
      <c r="D1" s="339"/>
      <c r="E1" s="340" t="str">
        <f>"Attachment-10 " &amp; 'Attach 3(JV)'!AT1</f>
        <v>Attachment-10 5002004655</v>
      </c>
    </row>
    <row r="3" spans="1:9" ht="48" customHeight="1">
      <c r="A3" s="911"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911"/>
      <c r="C3" s="911"/>
      <c r="D3" s="911"/>
      <c r="E3" s="911"/>
      <c r="F3" s="343"/>
      <c r="G3" s="344"/>
      <c r="H3" s="343"/>
    </row>
    <row r="4" spans="1:9" ht="20.100000000000001" customHeight="1">
      <c r="A4" s="345"/>
      <c r="H4" s="1"/>
      <c r="I4" s="2"/>
    </row>
    <row r="5" spans="1:9" ht="20.100000000000001" customHeight="1">
      <c r="A5" s="912" t="s">
        <v>396</v>
      </c>
      <c r="B5" s="912"/>
      <c r="C5" s="912"/>
      <c r="D5" s="912"/>
      <c r="E5" s="912"/>
      <c r="F5" s="347"/>
      <c r="H5" s="1"/>
      <c r="I5" s="4"/>
    </row>
    <row r="6" spans="1:9" ht="20.100000000000001" customHeight="1">
      <c r="A6" s="348"/>
      <c r="H6" s="1"/>
      <c r="I6" s="4"/>
    </row>
    <row r="7" spans="1:9" ht="20.100000000000001" customHeight="1">
      <c r="A7" s="349" t="str">
        <f>'Attach 3(JV)'!A7</f>
        <v>Bidder’s Name and Address (Sole Bidder [Individual Firm]) :</v>
      </c>
      <c r="E7" s="6" t="str">
        <f>'Attach 3(JV)'!E7</f>
        <v>To:</v>
      </c>
      <c r="H7" s="1"/>
      <c r="I7" s="4"/>
    </row>
    <row r="8" spans="1:9" ht="36" customHeight="1">
      <c r="A8" s="915"/>
      <c r="B8" s="915"/>
      <c r="C8" s="915"/>
      <c r="D8" s="915"/>
      <c r="E8" s="3" t="str">
        <f>'Attach 3(JV)'!E8</f>
        <v>Contracts and Materials</v>
      </c>
      <c r="H8" s="1"/>
      <c r="I8" s="4"/>
    </row>
    <row r="9" spans="1:9">
      <c r="A9" s="5" t="s">
        <v>377</v>
      </c>
      <c r="B9" s="869">
        <f>'Names of Bidder'!D8</f>
        <v>0</v>
      </c>
      <c r="C9" s="869"/>
      <c r="D9" s="869"/>
      <c r="E9" s="3" t="str">
        <f>'Attach 3(JV)'!E9</f>
        <v>Power Grid Corporation of India Ltd.,</v>
      </c>
      <c r="H9" s="1"/>
      <c r="I9" s="4"/>
    </row>
    <row r="10" spans="1:9">
      <c r="A10" s="5" t="s">
        <v>378</v>
      </c>
      <c r="B10" s="869">
        <f>'Names of Bidder'!D9</f>
        <v>0</v>
      </c>
      <c r="C10" s="869"/>
      <c r="D10" s="869"/>
      <c r="E10" s="328" t="s">
        <v>442</v>
      </c>
      <c r="F10" s="329"/>
      <c r="G10" s="330"/>
      <c r="H10" s="333"/>
      <c r="I10" s="4"/>
    </row>
    <row r="11" spans="1:9">
      <c r="B11" s="869">
        <f>'Names of Bidder'!D10</f>
        <v>0</v>
      </c>
      <c r="C11" s="869"/>
      <c r="D11" s="869"/>
      <c r="E11" s="328" t="s">
        <v>534</v>
      </c>
      <c r="F11" s="329"/>
      <c r="G11" s="330"/>
      <c r="H11" s="333"/>
    </row>
    <row r="12" spans="1:9">
      <c r="A12" s="348"/>
      <c r="B12" s="869" t="str">
        <f>'Names of Bidder'!D11</f>
        <v>…….. …… ………. ……….</v>
      </c>
      <c r="C12" s="869"/>
      <c r="D12" s="869"/>
      <c r="E12" s="328" t="s">
        <v>535</v>
      </c>
      <c r="F12" s="329"/>
      <c r="G12" s="330"/>
      <c r="H12" s="333"/>
    </row>
    <row r="13" spans="1:9">
      <c r="A13" s="441"/>
      <c r="B13" s="438"/>
      <c r="C13" s="438"/>
      <c r="D13" s="438"/>
      <c r="E13" s="328" t="s">
        <v>536</v>
      </c>
      <c r="F13" s="329"/>
      <c r="G13" s="330"/>
      <c r="H13" s="333"/>
    </row>
    <row r="14" spans="1:9" ht="20.100000000000001" customHeight="1">
      <c r="A14" s="348"/>
      <c r="B14" s="146"/>
      <c r="C14" s="146"/>
      <c r="D14" s="146"/>
      <c r="E14" s="919" t="s">
        <v>538</v>
      </c>
      <c r="F14" s="919"/>
      <c r="G14" s="919"/>
      <c r="H14" s="919"/>
    </row>
    <row r="15" spans="1:9" ht="20.100000000000001" customHeight="1">
      <c r="A15" s="346" t="s">
        <v>371</v>
      </c>
    </row>
    <row r="16" spans="1:9" ht="20.100000000000001" customHeight="1">
      <c r="A16" s="348"/>
      <c r="B16" s="346" t="s">
        <v>369</v>
      </c>
    </row>
    <row r="17" spans="1:8" ht="57" customHeight="1">
      <c r="A17" s="913" t="s">
        <v>397</v>
      </c>
      <c r="B17" s="913"/>
      <c r="C17" s="913"/>
      <c r="D17" s="913"/>
      <c r="E17" s="913"/>
      <c r="F17" s="350"/>
      <c r="G17" s="350"/>
      <c r="H17" s="350"/>
    </row>
    <row r="18" spans="1:8" ht="20.100000000000001" customHeight="1">
      <c r="A18" s="351"/>
    </row>
    <row r="19" spans="1:8" ht="20.100000000000001" customHeight="1">
      <c r="A19" s="351"/>
    </row>
    <row r="20" spans="1:8" ht="20.100000000000001" customHeight="1"/>
    <row r="21" spans="1:8" ht="33" customHeight="1">
      <c r="D21" s="352"/>
    </row>
    <row r="22" spans="1:8" ht="33" customHeight="1">
      <c r="A22" s="353" t="s">
        <v>133</v>
      </c>
      <c r="B22" s="354">
        <f>'Names of Bidder'!D21</f>
        <v>0</v>
      </c>
      <c r="C22" s="355"/>
      <c r="D22" s="352" t="s">
        <v>131</v>
      </c>
      <c r="E22" s="356">
        <f>'Names of Bidder'!D18</f>
        <v>0</v>
      </c>
    </row>
    <row r="23" spans="1:8" ht="33" customHeight="1">
      <c r="A23" s="353" t="s">
        <v>134</v>
      </c>
      <c r="B23" s="356">
        <f>'Names of Bidder'!D22</f>
        <v>0</v>
      </c>
      <c r="C23" s="355"/>
      <c r="D23" s="352" t="s">
        <v>132</v>
      </c>
      <c r="E23" s="356">
        <f>'Names of Bidder'!D19</f>
        <v>0</v>
      </c>
    </row>
    <row r="24" spans="1:8" ht="33" customHeight="1">
      <c r="B24" s="355"/>
      <c r="C24" s="355"/>
      <c r="D24" s="352"/>
      <c r="E24" s="355"/>
    </row>
    <row r="25" spans="1:8" ht="20.100000000000001" customHeight="1"/>
    <row r="26" spans="1:8" ht="20.100000000000001" customHeight="1">
      <c r="A26" s="357"/>
    </row>
    <row r="27" spans="1:8" ht="20.100000000000001" customHeight="1"/>
    <row r="28" spans="1:8" ht="20.100000000000001" customHeight="1"/>
    <row r="29" spans="1:8" ht="20.100000000000001" customHeight="1">
      <c r="A29" s="357"/>
    </row>
    <row r="30" spans="1:8" ht="20.100000000000001" customHeight="1"/>
    <row r="31" spans="1:8" ht="20.100000000000001" customHeight="1">
      <c r="A31" s="357"/>
    </row>
    <row r="32" spans="1:8" ht="20.100000000000001" customHeight="1"/>
    <row r="33" spans="1:1" ht="20.100000000000001" customHeight="1">
      <c r="A33" s="357"/>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topLeftCell="A10" zoomScaleSheetLayoutView="100" workbookViewId="0">
      <selection activeCell="B20" sqref="B20:C20"/>
    </sheetView>
  </sheetViews>
  <sheetFormatPr defaultColWidth="9.140625" defaultRowHeight="16.5"/>
  <cols>
    <col min="1" max="1" width="12.140625" style="16" customWidth="1"/>
    <col min="2" max="2" width="37.85546875" style="16" customWidth="1"/>
    <col min="3" max="3" width="22.28515625" style="16" customWidth="1"/>
    <col min="4" max="4" width="21.85546875" style="16" customWidth="1"/>
    <col min="5" max="5" width="24" style="16" customWidth="1"/>
    <col min="6" max="8" width="9.140625" style="11"/>
    <col min="9" max="16384" width="9.140625" style="12"/>
  </cols>
  <sheetData>
    <row r="1" spans="1:26" ht="42.75" customHeight="1">
      <c r="A1" s="8" t="str">
        <f>'Attach 3(JV)'!A1</f>
        <v>Specification No. :WR2/NT/W-AIS/DOM/G01/25/10495</v>
      </c>
      <c r="B1" s="9"/>
      <c r="C1" s="9"/>
      <c r="D1" s="9"/>
      <c r="E1" s="10" t="str">
        <f>"Attachment-11 " &amp; 'Attach 3(JV)'!AT1</f>
        <v>Attachment-11 5002004655</v>
      </c>
    </row>
    <row r="2" spans="1:26" ht="19.5" customHeight="1">
      <c r="Z2" s="133" t="e">
        <f>'Attach 3(JV)'!Z2</f>
        <v>#REF!</v>
      </c>
    </row>
    <row r="3" spans="1:26" ht="48" customHeight="1">
      <c r="A3" s="735" t="str">
        <f>'Attach 3(QR)'!A3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26" ht="19.5" customHeight="1">
      <c r="A4" s="15"/>
      <c r="H4" s="17"/>
      <c r="I4" s="2"/>
    </row>
    <row r="5" spans="1:26" ht="19.5" customHeight="1">
      <c r="A5" s="736" t="s">
        <v>398</v>
      </c>
      <c r="B5" s="736"/>
      <c r="C5" s="736"/>
      <c r="D5" s="736"/>
      <c r="E5" s="736"/>
      <c r="F5" s="18"/>
      <c r="H5" s="17"/>
      <c r="I5" s="4"/>
    </row>
    <row r="6" spans="1:26" ht="19.5" customHeight="1">
      <c r="A6" s="19"/>
      <c r="H6" s="17"/>
      <c r="I6" s="4"/>
    </row>
    <row r="7" spans="1:26" ht="19.5" customHeight="1">
      <c r="A7" s="20" t="str">
        <f>'Attach 3(JV)'!A7</f>
        <v>Bidder’s Name and Address (Sole Bidder [Individual Firm]) :</v>
      </c>
      <c r="B7" s="19"/>
      <c r="C7" s="19"/>
      <c r="D7" s="6" t="str">
        <f>'Attach 3(JV)'!E7</f>
        <v>To:</v>
      </c>
      <c r="H7" s="17"/>
      <c r="I7" s="4"/>
    </row>
    <row r="8" spans="1:26" ht="36" customHeight="1">
      <c r="A8" s="734"/>
      <c r="B8" s="734"/>
      <c r="C8" s="734"/>
      <c r="D8" s="3" t="str">
        <f>'Attach 3(JV)'!E8</f>
        <v>Contracts and Materials</v>
      </c>
      <c r="H8" s="17"/>
      <c r="I8" s="4"/>
    </row>
    <row r="9" spans="1:26">
      <c r="A9" s="5" t="s">
        <v>377</v>
      </c>
      <c r="B9" s="869">
        <f>'Names of Bidder'!D8</f>
        <v>0</v>
      </c>
      <c r="C9" s="869"/>
      <c r="D9" s="3" t="str">
        <f>'Attach 3(JV)'!E9</f>
        <v>Power Grid Corporation of India Ltd.,</v>
      </c>
      <c r="H9" s="17"/>
      <c r="I9" s="4"/>
    </row>
    <row r="10" spans="1:26">
      <c r="A10" s="5" t="s">
        <v>378</v>
      </c>
      <c r="B10" s="869">
        <f>'Names of Bidder'!D9</f>
        <v>0</v>
      </c>
      <c r="C10" s="869"/>
      <c r="D10" s="386" t="s">
        <v>442</v>
      </c>
      <c r="E10" s="387"/>
      <c r="F10" s="388"/>
      <c r="G10" s="389"/>
      <c r="H10" s="17"/>
      <c r="I10" s="4"/>
    </row>
    <row r="11" spans="1:26">
      <c r="B11" s="869">
        <f>'Names of Bidder'!D10</f>
        <v>0</v>
      </c>
      <c r="C11" s="869"/>
      <c r="D11" s="386" t="s">
        <v>534</v>
      </c>
      <c r="E11" s="387"/>
      <c r="F11" s="388"/>
      <c r="G11" s="389"/>
    </row>
    <row r="12" spans="1:26">
      <c r="A12" s="19"/>
      <c r="B12" s="869" t="str">
        <f>'Names of Bidder'!D11</f>
        <v>…….. …… ………. ……….</v>
      </c>
      <c r="C12" s="869"/>
      <c r="D12" s="386" t="s">
        <v>535</v>
      </c>
      <c r="E12" s="387"/>
      <c r="F12" s="388"/>
      <c r="G12" s="389"/>
    </row>
    <row r="13" spans="1:26">
      <c r="A13" s="436"/>
      <c r="B13" s="438"/>
      <c r="C13" s="438"/>
      <c r="D13" s="386" t="s">
        <v>536</v>
      </c>
      <c r="E13" s="387"/>
      <c r="F13" s="388"/>
      <c r="G13" s="389"/>
    </row>
    <row r="14" spans="1:26" ht="19.5" customHeight="1">
      <c r="A14" s="16" t="s">
        <v>371</v>
      </c>
      <c r="D14" s="877" t="s">
        <v>538</v>
      </c>
      <c r="E14" s="877"/>
      <c r="F14" s="877"/>
      <c r="G14" s="877"/>
    </row>
    <row r="15" spans="1:26" ht="9.9499999999999993" customHeight="1">
      <c r="A15" s="19"/>
    </row>
    <row r="16" spans="1:26" ht="33.75" customHeight="1">
      <c r="A16" s="737" t="s">
        <v>399</v>
      </c>
      <c r="B16" s="737"/>
      <c r="C16" s="737"/>
      <c r="D16" s="737"/>
      <c r="E16" s="737"/>
      <c r="F16" s="21"/>
      <c r="G16" s="21"/>
      <c r="H16" s="21"/>
    </row>
    <row r="17" spans="1:8" ht="19.5" customHeight="1">
      <c r="A17" s="19"/>
      <c r="B17" s="19"/>
      <c r="C17" s="19"/>
      <c r="D17" s="19"/>
      <c r="E17" s="19"/>
      <c r="F17" s="21"/>
      <c r="G17" s="21"/>
      <c r="H17" s="21"/>
    </row>
    <row r="18" spans="1:8" s="11" customFormat="1" ht="72" customHeight="1">
      <c r="A18" s="32" t="s">
        <v>375</v>
      </c>
      <c r="B18" s="846" t="s">
        <v>177</v>
      </c>
      <c r="C18" s="846"/>
      <c r="D18" s="32" t="s">
        <v>178</v>
      </c>
      <c r="E18" s="32" t="s">
        <v>179</v>
      </c>
      <c r="G18" s="21"/>
      <c r="H18" s="21"/>
    </row>
    <row r="19" spans="1:8" ht="26.1" customHeight="1">
      <c r="A19" s="80">
        <v>1</v>
      </c>
      <c r="B19" s="827"/>
      <c r="C19" s="827"/>
      <c r="D19" s="91"/>
      <c r="E19" s="91"/>
      <c r="F19" s="21"/>
      <c r="G19" s="21"/>
      <c r="H19" s="21"/>
    </row>
    <row r="20" spans="1:8" ht="26.1" customHeight="1">
      <c r="A20" s="80">
        <v>2</v>
      </c>
      <c r="B20" s="827"/>
      <c r="C20" s="827"/>
      <c r="D20" s="91"/>
      <c r="E20" s="91"/>
      <c r="F20" s="21"/>
      <c r="G20" s="21"/>
      <c r="H20" s="21"/>
    </row>
    <row r="21" spans="1:8" ht="26.1" customHeight="1">
      <c r="A21" s="80">
        <v>3</v>
      </c>
      <c r="B21" s="827"/>
      <c r="C21" s="827"/>
      <c r="D21" s="91"/>
      <c r="E21" s="91"/>
      <c r="F21" s="21"/>
      <c r="G21" s="21"/>
      <c r="H21" s="21"/>
    </row>
    <row r="22" spans="1:8" ht="26.1" customHeight="1">
      <c r="A22" s="80">
        <v>4</v>
      </c>
      <c r="B22" s="827"/>
      <c r="C22" s="827"/>
      <c r="D22" s="91"/>
      <c r="E22" s="91"/>
      <c r="F22" s="21"/>
      <c r="G22" s="21"/>
      <c r="H22" s="21"/>
    </row>
    <row r="23" spans="1:8" ht="26.1" customHeight="1">
      <c r="A23" s="80">
        <v>5</v>
      </c>
      <c r="B23" s="827"/>
      <c r="C23" s="827"/>
      <c r="D23" s="91"/>
      <c r="E23" s="91"/>
      <c r="F23" s="21"/>
      <c r="G23" s="21"/>
      <c r="H23" s="21"/>
    </row>
    <row r="24" spans="1:8" ht="26.1" customHeight="1">
      <c r="A24" s="80">
        <v>6</v>
      </c>
      <c r="B24" s="827"/>
      <c r="C24" s="827"/>
      <c r="D24" s="91"/>
      <c r="E24" s="91"/>
      <c r="F24" s="21"/>
      <c r="G24" s="21"/>
      <c r="H24" s="21"/>
    </row>
    <row r="25" spans="1:8" ht="26.1" customHeight="1">
      <c r="A25" s="19"/>
      <c r="B25" s="19"/>
      <c r="C25" s="19"/>
      <c r="D25" s="19"/>
      <c r="E25" s="19"/>
      <c r="F25" s="21"/>
      <c r="G25" s="21"/>
      <c r="H25" s="21"/>
    </row>
    <row r="26" spans="1:8" ht="26.1" customHeight="1">
      <c r="C26" s="24"/>
    </row>
    <row r="27" spans="1:8" ht="26.1" customHeight="1">
      <c r="A27" s="23" t="s">
        <v>133</v>
      </c>
      <c r="B27" s="50">
        <f>'Names of Bidder'!D21</f>
        <v>0</v>
      </c>
      <c r="C27" s="24" t="s">
        <v>131</v>
      </c>
      <c r="D27" s="26">
        <f>'Names of Bidder'!D18</f>
        <v>0</v>
      </c>
    </row>
    <row r="28" spans="1:8" ht="26.1" customHeight="1">
      <c r="A28" s="23" t="s">
        <v>134</v>
      </c>
      <c r="B28" s="26">
        <f>'Names of Bidder'!D22</f>
        <v>0</v>
      </c>
      <c r="C28" s="24" t="s">
        <v>132</v>
      </c>
      <c r="D28" s="26">
        <f>'Names of Bidder'!D19</f>
        <v>0</v>
      </c>
    </row>
    <row r="29" spans="1:8" ht="26.1" customHeight="1">
      <c r="B29" s="27"/>
      <c r="C29" s="24"/>
      <c r="D29" s="24"/>
      <c r="E29" s="27"/>
    </row>
    <row r="30" spans="1:8" ht="26.1" customHeight="1">
      <c r="B30" s="27"/>
      <c r="C30" s="24"/>
      <c r="D30" s="24"/>
      <c r="E30" s="27"/>
    </row>
    <row r="31" spans="1:8" ht="26.1" customHeight="1">
      <c r="B31" s="27"/>
      <c r="C31" s="24"/>
      <c r="D31" s="24"/>
      <c r="E31" s="27"/>
    </row>
    <row r="32" spans="1:8" ht="20.100000000000001" customHeight="1">
      <c r="A32" s="274"/>
      <c r="B32" s="75"/>
      <c r="C32" s="75"/>
      <c r="D32" s="75"/>
      <c r="E32" s="275"/>
    </row>
    <row r="33" spans="1:5" ht="19.5" customHeight="1">
      <c r="A33" s="75"/>
      <c r="B33" s="75"/>
      <c r="C33" s="75"/>
      <c r="D33" s="75"/>
      <c r="E33" s="75"/>
    </row>
    <row r="34" spans="1:5" ht="48" customHeight="1">
      <c r="A34" s="920"/>
      <c r="B34" s="920"/>
      <c r="C34" s="920"/>
      <c r="D34" s="920"/>
      <c r="E34" s="920"/>
    </row>
    <row r="35" spans="1:5" ht="19.5" customHeight="1">
      <c r="A35" s="15"/>
    </row>
    <row r="36" spans="1:5" ht="19.5" customHeight="1">
      <c r="A36" s="736"/>
      <c r="B36" s="736"/>
      <c r="C36" s="736"/>
      <c r="D36" s="736"/>
      <c r="E36" s="736"/>
    </row>
    <row r="37" spans="1:5" ht="19.5" customHeight="1">
      <c r="A37" s="19"/>
    </row>
    <row r="38" spans="1:5" ht="19.5" customHeight="1">
      <c r="A38" s="20"/>
      <c r="B38" s="19"/>
      <c r="C38" s="19"/>
      <c r="D38" s="6"/>
    </row>
    <row r="39" spans="1:5" ht="19.5" customHeight="1">
      <c r="A39" s="20"/>
      <c r="B39" s="19"/>
      <c r="C39" s="19"/>
      <c r="D39" s="3"/>
    </row>
    <row r="40" spans="1:5" ht="19.5" customHeight="1">
      <c r="A40" s="5"/>
      <c r="B40" s="860"/>
      <c r="C40" s="860"/>
      <c r="D40" s="3"/>
    </row>
    <row r="41" spans="1:5" ht="19.5" customHeight="1">
      <c r="A41" s="5"/>
      <c r="B41" s="860"/>
      <c r="C41" s="860"/>
      <c r="D41" s="3"/>
    </row>
    <row r="42" spans="1:5" ht="19.5" customHeight="1">
      <c r="B42" s="860"/>
      <c r="C42" s="860"/>
      <c r="D42" s="3"/>
    </row>
    <row r="43" spans="1:5" ht="19.5" customHeight="1">
      <c r="A43" s="19"/>
      <c r="B43" s="860"/>
      <c r="C43" s="860"/>
      <c r="D43" s="3"/>
    </row>
    <row r="44" spans="1:5" ht="19.5" customHeight="1">
      <c r="D44" s="29"/>
    </row>
    <row r="45" spans="1:5" ht="19.5" customHeight="1">
      <c r="A45" s="19"/>
    </row>
    <row r="46" spans="1:5" ht="43.5" customHeight="1">
      <c r="A46" s="737"/>
      <c r="B46" s="737"/>
      <c r="C46" s="737"/>
      <c r="D46" s="737"/>
      <c r="E46" s="737"/>
    </row>
    <row r="47" spans="1:5" ht="19.5" customHeight="1">
      <c r="A47" s="19"/>
      <c r="B47" s="19"/>
      <c r="C47" s="19"/>
      <c r="D47" s="19"/>
      <c r="E47" s="19"/>
    </row>
    <row r="48" spans="1:5" ht="72" customHeight="1">
      <c r="A48" s="32"/>
      <c r="B48" s="846"/>
      <c r="C48" s="846"/>
      <c r="D48" s="32"/>
      <c r="E48" s="32"/>
    </row>
    <row r="49" spans="1:5" ht="25.5" customHeight="1">
      <c r="A49" s="80"/>
      <c r="B49" s="921"/>
      <c r="C49" s="921"/>
      <c r="D49" s="358"/>
      <c r="E49" s="358"/>
    </row>
    <row r="50" spans="1:5" ht="25.5" customHeight="1">
      <c r="A50" s="80"/>
      <c r="B50" s="921"/>
      <c r="C50" s="921"/>
      <c r="D50" s="358"/>
      <c r="E50" s="358"/>
    </row>
    <row r="51" spans="1:5" ht="25.5" customHeight="1">
      <c r="A51" s="80"/>
      <c r="B51" s="921"/>
      <c r="C51" s="921"/>
      <c r="D51" s="358"/>
      <c r="E51" s="358"/>
    </row>
    <row r="52" spans="1:5" ht="25.5" customHeight="1">
      <c r="A52" s="80"/>
      <c r="B52" s="921"/>
      <c r="C52" s="921"/>
      <c r="D52" s="358"/>
      <c r="E52" s="358"/>
    </row>
    <row r="53" spans="1:5" ht="25.5" customHeight="1">
      <c r="A53" s="80"/>
      <c r="B53" s="921"/>
      <c r="C53" s="921"/>
      <c r="D53" s="358"/>
      <c r="E53" s="358"/>
    </row>
    <row r="54" spans="1:5" ht="25.5" customHeight="1">
      <c r="A54" s="80"/>
      <c r="B54" s="921"/>
      <c r="C54" s="921"/>
      <c r="D54" s="358"/>
      <c r="E54" s="358"/>
    </row>
    <row r="55" spans="1:5" ht="27.95" customHeight="1">
      <c r="A55" s="19"/>
      <c r="B55" s="19"/>
      <c r="C55" s="19"/>
      <c r="D55" s="19"/>
      <c r="E55" s="19"/>
    </row>
    <row r="56" spans="1:5" ht="27.95" customHeight="1">
      <c r="A56" s="215"/>
      <c r="B56" s="215"/>
      <c r="C56" s="215"/>
      <c r="D56" s="215"/>
      <c r="E56" s="215"/>
    </row>
    <row r="57" spans="1:5" ht="27.95" customHeight="1">
      <c r="A57" s="215"/>
      <c r="B57" s="50"/>
      <c r="C57" s="215"/>
      <c r="D57" s="273"/>
      <c r="E57" s="215"/>
    </row>
    <row r="58" spans="1:5" ht="27.95" customHeight="1">
      <c r="A58" s="215"/>
      <c r="B58" s="273"/>
      <c r="C58" s="215"/>
      <c r="D58" s="273"/>
      <c r="E58" s="215"/>
    </row>
    <row r="59" spans="1:5" ht="27.95" customHeight="1">
      <c r="A59" s="215"/>
      <c r="B59" s="215"/>
      <c r="C59" s="215"/>
      <c r="D59" s="215"/>
      <c r="E59" s="215"/>
    </row>
    <row r="60" spans="1:5" ht="27.95" customHeight="1">
      <c r="A60" s="215"/>
      <c r="B60" s="215"/>
      <c r="C60" s="215"/>
      <c r="D60" s="215"/>
      <c r="E60" s="215"/>
    </row>
    <row r="61" spans="1:5" ht="27.95" customHeight="1">
      <c r="A61" s="215"/>
      <c r="B61" s="215"/>
      <c r="C61" s="215"/>
      <c r="D61" s="215"/>
      <c r="E61" s="215"/>
    </row>
    <row r="62" spans="1:5" ht="37.5" customHeight="1">
      <c r="A62" s="48"/>
      <c r="B62" s="48"/>
      <c r="C62" s="48"/>
      <c r="D62" s="48"/>
      <c r="E62" s="48"/>
    </row>
  </sheetData>
  <sheetProtection password="FA22" sheet="1" objects="1" scenarios="1" formatColumns="0" formatRows="0" selectLockedCells="1"/>
  <customSheetViews>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s>
  <mergeCells count="30">
    <mergeCell ref="B48:C48"/>
    <mergeCell ref="B53:C53"/>
    <mergeCell ref="B54:C54"/>
    <mergeCell ref="B49:C49"/>
    <mergeCell ref="B50:C50"/>
    <mergeCell ref="B51:C51"/>
    <mergeCell ref="B52:C52"/>
    <mergeCell ref="B43:C43"/>
    <mergeCell ref="A46:E46"/>
    <mergeCell ref="B23:C23"/>
    <mergeCell ref="A34:E34"/>
    <mergeCell ref="A36:E36"/>
    <mergeCell ref="B40:C40"/>
    <mergeCell ref="B24:C24"/>
    <mergeCell ref="B19:C19"/>
    <mergeCell ref="B41:C41"/>
    <mergeCell ref="B42:C42"/>
    <mergeCell ref="B20:C20"/>
    <mergeCell ref="B21:C21"/>
    <mergeCell ref="B22:C22"/>
    <mergeCell ref="A8:C8"/>
    <mergeCell ref="A3:E3"/>
    <mergeCell ref="A5:E5"/>
    <mergeCell ref="A16:E16"/>
    <mergeCell ref="B18:C18"/>
    <mergeCell ref="B9:C9"/>
    <mergeCell ref="B10:C10"/>
    <mergeCell ref="B11:C11"/>
    <mergeCell ref="B12:C12"/>
    <mergeCell ref="D14:G14"/>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tabSelected="1" zoomScaleSheetLayoutView="100" workbookViewId="0">
      <selection activeCell="F97" sqref="F97:I97"/>
    </sheetView>
  </sheetViews>
  <sheetFormatPr defaultColWidth="9.140625" defaultRowHeight="16.5"/>
  <cols>
    <col min="1" max="1" width="17.5703125" style="16" customWidth="1"/>
    <col min="2" max="2" width="29.85546875" style="16" customWidth="1"/>
    <col min="3" max="3" width="25.7109375" style="16" customWidth="1"/>
    <col min="4" max="4" width="29.140625" style="16" customWidth="1"/>
    <col min="5" max="5" width="23.85546875" style="16" customWidth="1"/>
    <col min="6" max="6" width="9.140625" style="11"/>
    <col min="7" max="8" width="0" style="12" hidden="1" customWidth="1"/>
    <col min="9" max="16384" width="9.140625" style="12"/>
  </cols>
  <sheetData>
    <row r="1" spans="1:7" ht="31.5" customHeight="1">
      <c r="A1" s="8" t="str">
        <f>'Attach 3(JV)'!A1</f>
        <v>Specification No. :WR2/NT/W-AIS/DOM/G01/25/10495</v>
      </c>
      <c r="B1" s="9"/>
      <c r="C1" s="9"/>
      <c r="D1" s="9"/>
      <c r="E1" s="28" t="str">
        <f>"Attachment-12 " &amp; 'Attach 3(JV)'!AT1</f>
        <v>Attachment-12 5002004655</v>
      </c>
    </row>
    <row r="3" spans="1:7" ht="45.75"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row>
    <row r="4" spans="1:7" ht="20.100000000000001" customHeight="1">
      <c r="A4" s="15"/>
      <c r="F4" s="17"/>
      <c r="G4" s="2"/>
    </row>
    <row r="5" spans="1:7" ht="20.100000000000001" customHeight="1">
      <c r="A5" s="736" t="s">
        <v>400</v>
      </c>
      <c r="B5" s="736"/>
      <c r="C5" s="736"/>
      <c r="D5" s="736"/>
      <c r="E5" s="736"/>
      <c r="F5" s="17"/>
      <c r="G5" s="4"/>
    </row>
    <row r="6" spans="1:7" ht="20.100000000000001" customHeight="1">
      <c r="A6" s="19"/>
      <c r="F6" s="17"/>
      <c r="G6" s="4"/>
    </row>
    <row r="7" spans="1:7" ht="20.100000000000001" customHeight="1">
      <c r="A7" s="20" t="str">
        <f>'Attach 3(JV)'!A7</f>
        <v>Bidder’s Name and Address (Sole Bidder [Individual Firm]) :</v>
      </c>
      <c r="D7" s="147" t="str">
        <f>'Attach 3(JV)'!E7</f>
        <v>To:</v>
      </c>
      <c r="F7" s="17"/>
      <c r="G7" s="4"/>
    </row>
    <row r="8" spans="1:7" ht="36" customHeight="1">
      <c r="A8" s="734"/>
      <c r="B8" s="734"/>
      <c r="C8" s="734"/>
      <c r="D8" s="148" t="str">
        <f>'Attach 3(JV)'!E8</f>
        <v>Contracts and Materials</v>
      </c>
      <c r="F8" s="17"/>
      <c r="G8" s="4"/>
    </row>
    <row r="9" spans="1:7">
      <c r="A9" s="5" t="s">
        <v>377</v>
      </c>
      <c r="B9" s="869">
        <f>'Names of Bidder'!D8</f>
        <v>0</v>
      </c>
      <c r="C9" s="869"/>
      <c r="D9" s="148" t="str">
        <f>'Attach 3(JV)'!E9</f>
        <v>Power Grid Corporation of India Ltd.,</v>
      </c>
      <c r="F9" s="17"/>
      <c r="G9" s="4"/>
    </row>
    <row r="10" spans="1:7">
      <c r="A10" s="5" t="s">
        <v>378</v>
      </c>
      <c r="B10" s="869">
        <f>'Names of Bidder'!D9</f>
        <v>0</v>
      </c>
      <c r="C10" s="869"/>
      <c r="D10" s="328" t="s">
        <v>442</v>
      </c>
      <c r="E10" s="329"/>
      <c r="F10" s="330"/>
      <c r="G10" s="333"/>
    </row>
    <row r="11" spans="1:7">
      <c r="B11" s="869">
        <f>'Names of Bidder'!D10</f>
        <v>0</v>
      </c>
      <c r="C11" s="869"/>
      <c r="D11" s="328" t="s">
        <v>534</v>
      </c>
      <c r="E11" s="329"/>
      <c r="F11" s="330"/>
      <c r="G11" s="333"/>
    </row>
    <row r="12" spans="1:7">
      <c r="A12" s="19"/>
      <c r="B12" s="301" t="str">
        <f>'Names of Bidder'!D11</f>
        <v>…….. …… ………. ……….</v>
      </c>
      <c r="C12" s="301"/>
      <c r="D12" s="328" t="s">
        <v>535</v>
      </c>
      <c r="E12" s="329"/>
      <c r="F12" s="330"/>
      <c r="G12" s="333"/>
    </row>
    <row r="13" spans="1:7">
      <c r="A13" s="436"/>
      <c r="B13" s="301"/>
      <c r="C13" s="301"/>
      <c r="D13" s="328" t="s">
        <v>536</v>
      </c>
      <c r="E13" s="329"/>
      <c r="F13" s="330"/>
      <c r="G13" s="333"/>
    </row>
    <row r="14" spans="1:7" ht="17.25" customHeight="1">
      <c r="A14" s="19"/>
      <c r="B14" s="116"/>
      <c r="C14" s="116"/>
      <c r="D14" s="919" t="s">
        <v>538</v>
      </c>
      <c r="E14" s="919"/>
      <c r="F14" s="919"/>
      <c r="G14" s="919"/>
    </row>
    <row r="15" spans="1:7" ht="20.100000000000001" customHeight="1">
      <c r="A15" s="16" t="s">
        <v>371</v>
      </c>
    </row>
    <row r="16" spans="1:7" ht="9.9499999999999993" customHeight="1">
      <c r="A16" s="19"/>
    </row>
    <row r="17" spans="1:8" ht="82.5" hidden="1" customHeight="1">
      <c r="A17" s="73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4 nos. 220kV line bays at Kurawar S/s (for LILO of both ckts of Bhopal –Shujalpur 220kV D/c line at Kurawar S/s being implemented by MPPTCL) and construction of 9 nos. 132kV line bays at Kurawar S/s for various 132kV lines planned by MPPTCLThe necessary documentary evidence are enclosed : </v>
      </c>
      <c r="B17" s="737"/>
      <c r="C17" s="737"/>
      <c r="D17" s="737"/>
      <c r="E17" s="737"/>
      <c r="F17" s="21"/>
    </row>
    <row r="18" spans="1:8" ht="20.100000000000001" customHeight="1">
      <c r="A18" s="931" t="s">
        <v>440</v>
      </c>
      <c r="B18" s="932"/>
      <c r="C18" s="932"/>
      <c r="D18" s="932"/>
      <c r="E18" s="932"/>
    </row>
    <row r="19" spans="1:8" ht="69" hidden="1" customHeight="1">
      <c r="A19" s="290" t="s">
        <v>375</v>
      </c>
      <c r="B19" s="291" t="s">
        <v>401</v>
      </c>
      <c r="C19" s="290" t="s">
        <v>402</v>
      </c>
      <c r="D19" s="290" t="s">
        <v>434</v>
      </c>
      <c r="E19" s="290" t="s">
        <v>14</v>
      </c>
    </row>
    <row r="20" spans="1:8" ht="21" hidden="1" customHeight="1">
      <c r="A20" s="292"/>
      <c r="B20" s="293"/>
      <c r="C20" s="292"/>
      <c r="D20" s="292"/>
      <c r="E20" s="359" t="s">
        <v>15</v>
      </c>
    </row>
    <row r="21" spans="1:8" ht="20.100000000000001" hidden="1" customHeight="1">
      <c r="A21" s="31">
        <v>1</v>
      </c>
      <c r="B21" s="31">
        <v>2</v>
      </c>
      <c r="C21" s="31">
        <v>3</v>
      </c>
      <c r="D21" s="31">
        <v>4</v>
      </c>
      <c r="E21" s="31">
        <v>5</v>
      </c>
    </row>
    <row r="22" spans="1:8" ht="36" hidden="1" customHeight="1">
      <c r="A22" s="32">
        <v>1</v>
      </c>
      <c r="B22" s="36" t="s">
        <v>430</v>
      </c>
      <c r="C22" s="276">
        <v>0.65</v>
      </c>
      <c r="D22" s="294" t="s">
        <v>13</v>
      </c>
      <c r="E22" s="360"/>
    </row>
    <row r="23" spans="1:8" ht="36" hidden="1" customHeight="1">
      <c r="A23" s="32">
        <v>2</v>
      </c>
      <c r="B23" s="282"/>
      <c r="C23" s="361" t="s">
        <v>126</v>
      </c>
      <c r="D23" s="925" t="str">
        <f>IF(C23="OPTION-A", "Not Applicable for Domesctic Bidders", "")</f>
        <v/>
      </c>
      <c r="E23" s="926"/>
    </row>
    <row r="24" spans="1:8" ht="36" hidden="1" customHeight="1">
      <c r="A24" s="840"/>
      <c r="B24" s="36" t="str">
        <f>IF(C23="OPTION A",G25,H25)</f>
        <v>High Tensile Galvanised Steel wires , co-efficient b =</v>
      </c>
      <c r="C24" s="276">
        <f>IF(C23="OPTION A",0.13,0.15)</f>
        <v>0.15</v>
      </c>
      <c r="D24" s="294" t="str">
        <f>IF(C23="OPTION-B", "CACMAI", "")</f>
        <v>CACMAI</v>
      </c>
      <c r="E24" s="360"/>
      <c r="G24" s="12" t="b">
        <v>0</v>
      </c>
      <c r="H24" s="12" t="b">
        <v>0</v>
      </c>
    </row>
    <row r="25" spans="1:8" ht="36" hidden="1" customHeight="1">
      <c r="A25" s="930"/>
      <c r="B25" s="216" t="str">
        <f>IF(C23="OPTION-A",G26,"")</f>
        <v/>
      </c>
      <c r="C25" s="277" t="str">
        <f>IF(C23="OPTION-A",0.02,"")</f>
        <v/>
      </c>
      <c r="D25" s="295" t="str">
        <f>IF(C23="OPTION A","CACMAI","")</f>
        <v/>
      </c>
      <c r="E25" s="360"/>
      <c r="G25" s="278" t="s">
        <v>431</v>
      </c>
      <c r="H25" s="278" t="s">
        <v>433</v>
      </c>
    </row>
    <row r="26" spans="1:8" s="120" customFormat="1" ht="8.25" hidden="1" customHeight="1">
      <c r="A26" s="106"/>
      <c r="B26" s="279" t="str">
        <f>IF(H24=TRUE,H25,"")</f>
        <v/>
      </c>
      <c r="C26" s="280"/>
      <c r="D26" s="217"/>
      <c r="E26" s="362"/>
      <c r="F26" s="45"/>
      <c r="G26" s="281" t="s">
        <v>432</v>
      </c>
    </row>
    <row r="27" spans="1:8" ht="81.75" hidden="1" customHeight="1">
      <c r="A27" s="34">
        <v>3</v>
      </c>
      <c r="B27" s="216" t="s">
        <v>137</v>
      </c>
      <c r="C27" s="218">
        <v>0.05</v>
      </c>
      <c r="D27" s="363" t="s">
        <v>403</v>
      </c>
      <c r="E27" s="360"/>
    </row>
    <row r="28" spans="1:8" ht="20.100000000000001" hidden="1" customHeight="1">
      <c r="A28" s="927"/>
      <c r="B28" s="928"/>
      <c r="C28" s="928"/>
      <c r="D28" s="928"/>
      <c r="E28" s="929"/>
    </row>
    <row r="29" spans="1:8" ht="20.100000000000001" hidden="1" customHeight="1">
      <c r="A29" s="285" t="s">
        <v>435</v>
      </c>
      <c r="B29" s="118" t="s">
        <v>436</v>
      </c>
      <c r="C29" s="283"/>
      <c r="D29" s="284"/>
      <c r="E29" s="364"/>
    </row>
    <row r="30" spans="1:8" ht="20.100000000000001" hidden="1" customHeight="1">
      <c r="A30" s="47"/>
      <c r="B30" s="118" t="s">
        <v>437</v>
      </c>
      <c r="C30" s="283"/>
      <c r="D30" s="284"/>
      <c r="E30" s="364"/>
    </row>
    <row r="31" spans="1:8" ht="62.25" hidden="1" customHeight="1">
      <c r="A31" s="286"/>
      <c r="B31" s="922" t="s">
        <v>438</v>
      </c>
      <c r="C31" s="923"/>
      <c r="D31" s="923"/>
      <c r="E31" s="924"/>
    </row>
    <row r="32" spans="1:8" ht="20.100000000000001" customHeight="1"/>
    <row r="33" spans="1:5">
      <c r="C33" s="23"/>
    </row>
    <row r="34" spans="1:5">
      <c r="A34" s="23" t="s">
        <v>133</v>
      </c>
      <c r="B34" s="211">
        <f>'Names of Bidder'!D21</f>
        <v>0</v>
      </c>
      <c r="C34" s="23" t="s">
        <v>131</v>
      </c>
      <c r="D34" s="23">
        <f>'Names of Bidder'!D18</f>
        <v>0</v>
      </c>
    </row>
    <row r="35" spans="1:5">
      <c r="A35" s="23" t="s">
        <v>134</v>
      </c>
      <c r="B35" s="23">
        <f>'Names of Bidder'!D22</f>
        <v>0</v>
      </c>
      <c r="C35" s="23" t="s">
        <v>218</v>
      </c>
      <c r="D35" s="20">
        <f>'Names of Bidder'!D19</f>
        <v>0</v>
      </c>
    </row>
    <row r="36" spans="1:5" ht="15">
      <c r="A36" s="20"/>
      <c r="B36" s="20"/>
      <c r="C36" s="23"/>
      <c r="D36" s="24"/>
      <c r="E36" s="20"/>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8"/>
      <headerFooter alignWithMargins="0">
        <oddFooter>&amp;R&amp;"Book Antiqua,Bold"&amp;8 Page &amp;P of &amp;N</oddFooter>
      </headerFooter>
    </customSheetView>
  </customSheetViews>
  <mergeCells count="13">
    <mergeCell ref="B31:E31"/>
    <mergeCell ref="D23:E23"/>
    <mergeCell ref="A8:C8"/>
    <mergeCell ref="A28:E28"/>
    <mergeCell ref="A24:A25"/>
    <mergeCell ref="A18:E18"/>
    <mergeCell ref="A3:E3"/>
    <mergeCell ref="A5:E5"/>
    <mergeCell ref="A17:E17"/>
    <mergeCell ref="B9:C9"/>
    <mergeCell ref="B10:C10"/>
    <mergeCell ref="B11:C11"/>
    <mergeCell ref="D14:G14"/>
  </mergeCells>
  <phoneticPr fontId="6" type="noConversion"/>
  <conditionalFormatting sqref="C27">
    <cfRule type="expression" dxfId="9" priority="27" stopIfTrue="1">
      <formula>OR($C$22=0,$C$23=0)</formula>
    </cfRule>
  </conditionalFormatting>
  <conditionalFormatting sqref="C29:C30">
    <cfRule type="expression" dxfId="8" priority="29" stopIfTrue="1">
      <formula>OR(#REF!=0,#REF!=0,#REF!=0)</formula>
    </cfRule>
  </conditionalFormatting>
  <conditionalFormatting sqref="B24:C25">
    <cfRule type="expression" dxfId="7" priority="1" stopIfTrue="1">
      <formula>$C$23 ="OPTION-A"</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6" customWidth="1"/>
    <col min="2" max="2" width="25.85546875" style="16" customWidth="1"/>
    <col min="3" max="3" width="17" style="16" customWidth="1"/>
    <col min="4" max="4" width="14.5703125" style="16" customWidth="1"/>
    <col min="5" max="5" width="41" style="16" customWidth="1"/>
    <col min="6" max="8" width="38.28515625" style="11" customWidth="1"/>
    <col min="9" max="16384" width="38.28515625" style="12"/>
  </cols>
  <sheetData>
    <row r="1" spans="1:9" ht="34.5" customHeight="1">
      <c r="A1" s="8" t="str">
        <f>'Attach 3(JV)'!A1</f>
        <v>Specification No. :WR2/NT/W-AIS/DOM/G01/25/10495</v>
      </c>
      <c r="B1" s="9"/>
      <c r="C1" s="9"/>
      <c r="D1" s="9"/>
      <c r="E1" s="10" t="str">
        <f>"Attachment-13 " &amp; 'Attach 3(JV)'!AT1</f>
        <v>Attachment-13 5002004655</v>
      </c>
    </row>
    <row r="3" spans="1:9" ht="34.5"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9" ht="34.5" customHeight="1">
      <c r="A4" s="15"/>
      <c r="H4" s="17"/>
      <c r="I4" s="2"/>
    </row>
    <row r="5" spans="1:9" ht="34.5" customHeight="1">
      <c r="A5" s="736" t="s">
        <v>127</v>
      </c>
      <c r="B5" s="736"/>
      <c r="C5" s="736"/>
      <c r="D5" s="736"/>
      <c r="E5" s="736"/>
      <c r="F5" s="18"/>
      <c r="H5" s="17"/>
      <c r="I5" s="4"/>
    </row>
    <row r="6" spans="1:9" ht="34.5" customHeight="1">
      <c r="A6" s="19"/>
      <c r="H6" s="17"/>
      <c r="I6" s="4"/>
    </row>
    <row r="7" spans="1:9" ht="34.5" customHeight="1">
      <c r="A7" s="20" t="str">
        <f>'Attach 3(JV)'!A7</f>
        <v>Bidder’s Name and Address (Sole Bidder [Individual Firm]) :</v>
      </c>
      <c r="E7" s="6" t="str">
        <f>'Attach 3(JV)'!E7</f>
        <v>To:</v>
      </c>
      <c r="H7" s="17"/>
      <c r="I7" s="4"/>
    </row>
    <row r="8" spans="1:9" ht="34.5" customHeight="1">
      <c r="A8" s="734" t="str">
        <f>'Attach 3(JV)'!A8</f>
        <v/>
      </c>
      <c r="B8" s="734"/>
      <c r="C8" s="734"/>
      <c r="D8" s="734"/>
      <c r="E8" s="3" t="str">
        <f>'Attach 3(JV)'!E8</f>
        <v>Contracts and Materials</v>
      </c>
      <c r="H8" s="17"/>
      <c r="I8" s="4"/>
    </row>
    <row r="9" spans="1:9" ht="34.5" customHeight="1">
      <c r="A9" s="5" t="s">
        <v>377</v>
      </c>
      <c r="B9" s="869">
        <f>'Names of Bidder'!D8</f>
        <v>0</v>
      </c>
      <c r="C9" s="869"/>
      <c r="D9" s="869"/>
      <c r="E9" s="3" t="str">
        <f>'Attach 3(JV)'!E9</f>
        <v>Power Grid Corporation of India Ltd.,</v>
      </c>
      <c r="H9" s="17"/>
      <c r="I9" s="4"/>
    </row>
    <row r="10" spans="1:9" ht="34.5" customHeight="1">
      <c r="A10" s="5" t="s">
        <v>378</v>
      </c>
      <c r="B10" s="869">
        <f>'Names of Bidder'!D9</f>
        <v>0</v>
      </c>
      <c r="C10" s="869"/>
      <c r="D10" s="869"/>
      <c r="E10" s="328" t="s">
        <v>442</v>
      </c>
      <c r="F10" s="329"/>
      <c r="G10" s="330"/>
      <c r="H10" s="331"/>
      <c r="I10" s="4"/>
    </row>
    <row r="11" spans="1:9" ht="34.5" customHeight="1">
      <c r="B11" s="869">
        <f>'Names of Bidder'!D10</f>
        <v>0</v>
      </c>
      <c r="C11" s="869"/>
      <c r="D11" s="869"/>
      <c r="E11" s="328" t="s">
        <v>534</v>
      </c>
      <c r="F11" s="329"/>
      <c r="G11" s="330"/>
      <c r="H11" s="331"/>
    </row>
    <row r="12" spans="1:9" ht="34.5" customHeight="1">
      <c r="A12" s="19"/>
      <c r="B12" s="869" t="str">
        <f>'Names of Bidder'!D11</f>
        <v>…….. …… ………. ……….</v>
      </c>
      <c r="C12" s="869"/>
      <c r="D12" s="869"/>
      <c r="E12" s="328" t="s">
        <v>535</v>
      </c>
      <c r="F12" s="329"/>
      <c r="G12" s="330"/>
      <c r="H12" s="331"/>
    </row>
    <row r="13" spans="1:9" ht="34.5" customHeight="1">
      <c r="A13" s="436"/>
      <c r="B13" s="438"/>
      <c r="C13" s="438"/>
      <c r="D13" s="438"/>
      <c r="E13" s="328" t="s">
        <v>536</v>
      </c>
      <c r="F13" s="329"/>
      <c r="G13" s="330"/>
      <c r="H13" s="331"/>
    </row>
    <row r="14" spans="1:9" ht="34.5" customHeight="1">
      <c r="A14" s="19"/>
      <c r="B14" s="116"/>
      <c r="C14" s="116"/>
      <c r="D14" s="116"/>
      <c r="E14" s="933" t="s">
        <v>538</v>
      </c>
      <c r="F14" s="933"/>
      <c r="G14" s="933"/>
      <c r="H14" s="933"/>
    </row>
    <row r="15" spans="1:9" ht="34.5" customHeight="1">
      <c r="A15" s="16" t="s">
        <v>371</v>
      </c>
    </row>
    <row r="16" spans="1:9" ht="34.5" customHeight="1">
      <c r="A16" s="19"/>
    </row>
    <row r="17" spans="1:8" ht="34.5" customHeight="1">
      <c r="A17" s="737" t="s">
        <v>128</v>
      </c>
      <c r="B17" s="737"/>
      <c r="C17" s="737"/>
      <c r="D17" s="737"/>
      <c r="E17" s="737"/>
      <c r="F17" s="21"/>
      <c r="G17" s="21"/>
      <c r="H17" s="21"/>
    </row>
    <row r="18" spans="1:8" ht="34.5" customHeight="1">
      <c r="A18" s="19"/>
    </row>
    <row r="19" spans="1:8" ht="34.5" customHeight="1">
      <c r="A19" s="22"/>
    </row>
    <row r="21" spans="1:8" ht="34.5" customHeight="1">
      <c r="A21" s="22"/>
    </row>
    <row r="22" spans="1:8" ht="34.5" customHeight="1">
      <c r="A22" s="22"/>
    </row>
    <row r="24" spans="1:8" ht="34.5" customHeight="1">
      <c r="D24" s="24"/>
    </row>
    <row r="25" spans="1:8" ht="34.5" customHeight="1">
      <c r="A25" s="23" t="s">
        <v>133</v>
      </c>
      <c r="B25" s="50">
        <f>'Names of Bidder'!D21</f>
        <v>0</v>
      </c>
      <c r="C25" s="27"/>
      <c r="D25" s="24" t="s">
        <v>131</v>
      </c>
      <c r="E25" s="26">
        <f>'Names of Bidder'!D18</f>
        <v>0</v>
      </c>
    </row>
    <row r="26" spans="1:8" ht="34.5" customHeight="1">
      <c r="A26" s="23" t="s">
        <v>134</v>
      </c>
      <c r="B26" s="26">
        <f>'Names of Bidder'!D22</f>
        <v>0</v>
      </c>
      <c r="C26" s="27"/>
      <c r="D26" s="24" t="s">
        <v>132</v>
      </c>
      <c r="E26" s="26">
        <f>'Names of Bidder'!D19</f>
        <v>0</v>
      </c>
    </row>
    <row r="27" spans="1:8" ht="34.5" customHeight="1">
      <c r="D27" s="24"/>
    </row>
    <row r="29" spans="1:8" ht="34.5" customHeight="1">
      <c r="A29" s="25"/>
    </row>
    <row r="32" spans="1:8" ht="34.5" customHeight="1">
      <c r="A32" s="25"/>
    </row>
    <row r="34" spans="1:1" ht="34.5" customHeight="1">
      <c r="A34" s="25"/>
    </row>
    <row r="36" spans="1:1" ht="34.5" customHeight="1">
      <c r="A36" s="25"/>
    </row>
  </sheetData>
  <sheetProtection password="FA22" sheet="1" objects="1" scenarios="1" formatColumns="0" formatRows="0" selectLockedCells="1"/>
  <customSheetViews>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6" customWidth="1"/>
    <col min="2" max="2" width="20.5703125" style="16" customWidth="1"/>
    <col min="3" max="3" width="11.42578125" style="16" customWidth="1"/>
    <col min="4" max="4" width="29.42578125" style="16" customWidth="1"/>
    <col min="5" max="5" width="45.28515625" style="16" customWidth="1"/>
    <col min="6" max="8" width="9.140625" style="11"/>
    <col min="9" max="16384" width="9.140625" style="12"/>
  </cols>
  <sheetData>
    <row r="1" spans="1:9" ht="36.75" customHeight="1">
      <c r="A1" s="8" t="str">
        <f>'Attach 3(JV)'!A1</f>
        <v>Specification No. :WR2/NT/W-AIS/DOM/G01/25/10495</v>
      </c>
      <c r="B1" s="9"/>
      <c r="C1" s="9"/>
      <c r="D1" s="9"/>
      <c r="E1" s="10" t="str">
        <f>"Attachment-14 " &amp; 'Attach 3(JV)'!AT1</f>
        <v>Attachment-14 5002004655</v>
      </c>
    </row>
    <row r="3" spans="1:9"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13"/>
      <c r="G3" s="14"/>
      <c r="H3" s="13"/>
    </row>
    <row r="4" spans="1:9" ht="20.100000000000001" customHeight="1">
      <c r="A4" s="15"/>
      <c r="H4" s="17"/>
      <c r="I4" s="2"/>
    </row>
    <row r="5" spans="1:9" ht="20.100000000000001" customHeight="1">
      <c r="A5" s="736" t="s">
        <v>12</v>
      </c>
      <c r="B5" s="736"/>
      <c r="C5" s="736"/>
      <c r="D5" s="736"/>
      <c r="E5" s="736"/>
      <c r="F5" s="18"/>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36" customHeight="1">
      <c r="A8" s="734" t="str">
        <f>'Attach 3(JV)'!A8</f>
        <v/>
      </c>
      <c r="B8" s="734"/>
      <c r="C8" s="734"/>
      <c r="D8" s="734"/>
      <c r="E8" s="3" t="str">
        <f>'Attach 3(JV)'!E8</f>
        <v>Contracts and Materials</v>
      </c>
      <c r="H8" s="17"/>
      <c r="I8" s="4"/>
    </row>
    <row r="9" spans="1:9">
      <c r="A9" s="5" t="s">
        <v>377</v>
      </c>
      <c r="B9" s="869">
        <f>'Names of Bidder'!D8</f>
        <v>0</v>
      </c>
      <c r="C9" s="869"/>
      <c r="D9" s="869"/>
      <c r="E9" s="3" t="str">
        <f>'Attach 3(JV)'!E9</f>
        <v>Power Grid Corporation of India Ltd.,</v>
      </c>
      <c r="H9" s="17"/>
      <c r="I9" s="4"/>
    </row>
    <row r="10" spans="1:9">
      <c r="A10" s="5" t="s">
        <v>378</v>
      </c>
      <c r="B10" s="869">
        <f>'Names of Bidder'!D9</f>
        <v>0</v>
      </c>
      <c r="C10" s="869"/>
      <c r="D10" s="869"/>
      <c r="E10" s="386" t="s">
        <v>442</v>
      </c>
      <c r="F10" s="387"/>
      <c r="G10" s="388"/>
      <c r="H10" s="389"/>
      <c r="I10" s="4"/>
    </row>
    <row r="11" spans="1:9">
      <c r="B11" s="869">
        <f>'Names of Bidder'!D10</f>
        <v>0</v>
      </c>
      <c r="C11" s="869"/>
      <c r="D11" s="869"/>
      <c r="E11" s="386" t="s">
        <v>534</v>
      </c>
      <c r="F11" s="387"/>
      <c r="G11" s="388"/>
      <c r="H11" s="389"/>
    </row>
    <row r="12" spans="1:9">
      <c r="A12" s="19"/>
      <c r="B12" s="869" t="str">
        <f>'Names of Bidder'!D11</f>
        <v>…….. …… ………. ……….</v>
      </c>
      <c r="C12" s="869"/>
      <c r="D12" s="869"/>
      <c r="E12" s="386" t="s">
        <v>535</v>
      </c>
      <c r="F12" s="387"/>
      <c r="G12" s="388"/>
      <c r="H12" s="389"/>
    </row>
    <row r="13" spans="1:9">
      <c r="A13" s="436"/>
      <c r="B13" s="438"/>
      <c r="C13" s="438"/>
      <c r="D13" s="438"/>
      <c r="E13" s="386" t="s">
        <v>536</v>
      </c>
      <c r="F13" s="387"/>
      <c r="G13" s="388"/>
      <c r="H13" s="389"/>
    </row>
    <row r="14" spans="1:9" ht="20.100000000000001" customHeight="1">
      <c r="A14" s="19"/>
      <c r="B14" s="116"/>
      <c r="C14" s="116"/>
      <c r="D14" s="116"/>
      <c r="E14" s="877" t="s">
        <v>538</v>
      </c>
      <c r="F14" s="877"/>
      <c r="G14" s="877"/>
      <c r="H14" s="877"/>
    </row>
    <row r="15" spans="1:9" ht="20.100000000000001" customHeight="1">
      <c r="A15" s="16" t="s">
        <v>371</v>
      </c>
    </row>
    <row r="16" spans="1:9" ht="20.100000000000001" customHeight="1">
      <c r="A16" s="19"/>
    </row>
    <row r="17" spans="1:8" ht="45" customHeight="1">
      <c r="A17" s="934" t="s">
        <v>713</v>
      </c>
      <c r="B17" s="934"/>
      <c r="C17" s="934"/>
      <c r="D17" s="934"/>
      <c r="E17" s="934"/>
      <c r="F17" s="21"/>
      <c r="G17" s="21"/>
      <c r="H17" s="21"/>
    </row>
    <row r="18" spans="1:8" ht="20.100000000000001" customHeight="1">
      <c r="A18" s="19"/>
    </row>
    <row r="19" spans="1:8" ht="20.100000000000001" customHeight="1">
      <c r="A19" s="22"/>
    </row>
    <row r="20" spans="1:8" ht="20.100000000000001" customHeight="1"/>
    <row r="21" spans="1:8" ht="20.100000000000001" customHeight="1">
      <c r="A21" s="22"/>
    </row>
    <row r="22" spans="1:8" ht="20.100000000000001" customHeight="1">
      <c r="A22" s="22"/>
    </row>
    <row r="23" spans="1:8" ht="20.100000000000001" customHeight="1"/>
    <row r="24" spans="1:8" ht="33" customHeight="1">
      <c r="D24" s="24"/>
    </row>
    <row r="25" spans="1:8" ht="33" customHeight="1">
      <c r="A25" s="23" t="s">
        <v>133</v>
      </c>
      <c r="B25" s="50">
        <f>'Names of Bidder'!D21</f>
        <v>0</v>
      </c>
      <c r="C25" s="27"/>
      <c r="D25" s="24" t="s">
        <v>131</v>
      </c>
      <c r="E25" s="26">
        <f>'Names of Bidder'!D18</f>
        <v>0</v>
      </c>
    </row>
    <row r="26" spans="1:8" ht="33" customHeight="1">
      <c r="A26" s="23" t="s">
        <v>134</v>
      </c>
      <c r="B26" s="26">
        <f>'Names of Bidder'!D22</f>
        <v>0</v>
      </c>
      <c r="C26" s="27"/>
      <c r="D26" s="24" t="s">
        <v>132</v>
      </c>
      <c r="E26" s="26">
        <f>'Names of Bidder'!D19</f>
        <v>0</v>
      </c>
    </row>
    <row r="27" spans="1:8" ht="33" customHeight="1">
      <c r="D27" s="24"/>
    </row>
    <row r="28" spans="1:8" ht="20.100000000000001" customHeight="1"/>
    <row r="29" spans="1:8" ht="20.100000000000001" customHeight="1">
      <c r="A29" s="25"/>
    </row>
    <row r="30" spans="1:8" ht="20.100000000000001" customHeight="1"/>
    <row r="31" spans="1:8" ht="20.100000000000001" customHeight="1"/>
    <row r="32" spans="1: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303" customWidth="1"/>
    <col min="2" max="2" width="10.7109375" style="303" customWidth="1"/>
    <col min="3" max="3" width="10.85546875" style="303" customWidth="1"/>
    <col min="4" max="9" width="10.7109375" style="303" customWidth="1"/>
    <col min="10" max="16384" width="9.140625" style="303"/>
  </cols>
  <sheetData>
    <row r="1" spans="1:9" ht="27" customHeight="1">
      <c r="A1" s="935" t="s">
        <v>113</v>
      </c>
      <c r="B1" s="936"/>
      <c r="C1" s="936"/>
      <c r="D1" s="936"/>
      <c r="E1" s="936"/>
      <c r="F1" s="936"/>
      <c r="G1" s="936"/>
      <c r="H1" s="936"/>
      <c r="I1" s="937"/>
    </row>
    <row r="2" spans="1:9" ht="31.5" customHeight="1">
      <c r="A2" s="325" t="s">
        <v>114</v>
      </c>
      <c r="B2" s="938" t="s">
        <v>59</v>
      </c>
      <c r="C2" s="938"/>
      <c r="D2" s="938"/>
      <c r="E2" s="938"/>
      <c r="F2" s="938"/>
      <c r="G2" s="938"/>
      <c r="H2" s="938"/>
      <c r="I2" s="939"/>
    </row>
    <row r="3" spans="1:9" ht="36" customHeight="1">
      <c r="A3" s="325" t="s">
        <v>115</v>
      </c>
      <c r="B3" s="938" t="s">
        <v>117</v>
      </c>
      <c r="C3" s="938"/>
      <c r="D3" s="938"/>
      <c r="E3" s="938"/>
      <c r="F3" s="938"/>
      <c r="G3" s="938"/>
      <c r="H3" s="938"/>
      <c r="I3" s="939"/>
    </row>
    <row r="4" spans="1:9" ht="36" customHeight="1">
      <c r="A4" s="325" t="s">
        <v>116</v>
      </c>
      <c r="B4" s="938" t="s">
        <v>120</v>
      </c>
      <c r="C4" s="938"/>
      <c r="D4" s="938"/>
      <c r="E4" s="938"/>
      <c r="F4" s="938"/>
      <c r="G4" s="938"/>
      <c r="H4" s="938"/>
      <c r="I4" s="939"/>
    </row>
    <row r="5" spans="1:9" ht="36" customHeight="1">
      <c r="A5" s="325" t="s">
        <v>118</v>
      </c>
      <c r="B5" s="938" t="s">
        <v>119</v>
      </c>
      <c r="C5" s="938"/>
      <c r="D5" s="938"/>
      <c r="E5" s="938"/>
      <c r="F5" s="938"/>
      <c r="G5" s="938"/>
      <c r="H5" s="938"/>
      <c r="I5" s="939"/>
    </row>
    <row r="6" spans="1:9" ht="36" customHeight="1">
      <c r="A6" s="326" t="s">
        <v>121</v>
      </c>
      <c r="B6" s="941" t="s">
        <v>122</v>
      </c>
      <c r="C6" s="941"/>
      <c r="D6" s="941"/>
      <c r="E6" s="941"/>
      <c r="F6" s="941"/>
      <c r="G6" s="941"/>
      <c r="H6" s="941"/>
      <c r="I6" s="942"/>
    </row>
    <row r="7" spans="1:9" ht="15.75">
      <c r="A7" s="311"/>
      <c r="C7" s="311"/>
      <c r="D7" s="311"/>
      <c r="E7" s="311"/>
      <c r="F7" s="311"/>
      <c r="G7" s="311"/>
      <c r="H7" s="311"/>
      <c r="I7" s="311"/>
    </row>
    <row r="31" spans="1:10">
      <c r="A31" s="302"/>
      <c r="B31" s="302"/>
      <c r="C31" s="302"/>
      <c r="D31" s="302"/>
      <c r="E31" s="302"/>
      <c r="F31" s="302"/>
      <c r="G31" s="302"/>
      <c r="H31" s="302"/>
      <c r="I31" s="302"/>
      <c r="J31" s="302"/>
    </row>
    <row r="32" spans="1:10">
      <c r="A32" s="302"/>
      <c r="B32" s="302"/>
      <c r="C32" s="302"/>
      <c r="D32" s="302"/>
      <c r="E32" s="302"/>
      <c r="F32" s="302"/>
      <c r="G32" s="302"/>
      <c r="H32" s="302"/>
      <c r="I32" s="302"/>
      <c r="J32" s="302"/>
    </row>
    <row r="33" spans="1:10">
      <c r="A33" s="302"/>
      <c r="B33" s="302"/>
      <c r="C33" s="302"/>
      <c r="D33" s="302"/>
      <c r="E33" s="302"/>
      <c r="F33" s="302"/>
      <c r="G33" s="302"/>
      <c r="H33" s="302"/>
      <c r="I33" s="302"/>
      <c r="J33" s="302"/>
    </row>
    <row r="34" spans="1:10">
      <c r="A34" s="302"/>
      <c r="B34" s="302"/>
      <c r="C34" s="302"/>
      <c r="D34" s="302"/>
      <c r="E34" s="302"/>
      <c r="F34" s="302"/>
      <c r="G34" s="302"/>
      <c r="H34" s="302"/>
      <c r="I34" s="302"/>
      <c r="J34" s="302"/>
    </row>
    <row r="35" spans="1:10" ht="18.75">
      <c r="A35" s="954" t="s">
        <v>17</v>
      </c>
      <c r="B35" s="954"/>
      <c r="C35" s="954"/>
      <c r="D35" s="954"/>
      <c r="E35" s="954"/>
      <c r="F35" s="954"/>
      <c r="G35" s="954"/>
      <c r="H35" s="954"/>
      <c r="I35" s="954"/>
      <c r="J35" s="302"/>
    </row>
    <row r="36" spans="1:10" ht="15.75">
      <c r="A36" s="951" t="s">
        <v>18</v>
      </c>
      <c r="B36" s="951"/>
      <c r="C36" s="951"/>
      <c r="D36" s="951"/>
      <c r="E36" s="951"/>
      <c r="F36" s="951"/>
      <c r="G36" s="951"/>
      <c r="H36" s="951"/>
      <c r="I36" s="951"/>
      <c r="J36" s="302"/>
    </row>
    <row r="37" spans="1:10" ht="18.75">
      <c r="A37" s="953" t="s">
        <v>19</v>
      </c>
      <c r="B37" s="953"/>
      <c r="C37" s="953"/>
      <c r="D37" s="953"/>
      <c r="E37" s="953"/>
      <c r="F37" s="953"/>
      <c r="G37" s="953"/>
      <c r="H37" s="953"/>
      <c r="I37" s="953"/>
      <c r="J37" s="302"/>
    </row>
    <row r="38" spans="1:10" ht="36" customHeight="1">
      <c r="A38" s="952" t="s">
        <v>20</v>
      </c>
      <c r="B38" s="952"/>
      <c r="C38" s="952"/>
      <c r="D38" s="952"/>
      <c r="E38" s="952"/>
      <c r="F38" s="952"/>
      <c r="G38" s="952"/>
      <c r="H38" s="952"/>
      <c r="I38" s="952"/>
      <c r="J38" s="302"/>
    </row>
    <row r="39" spans="1:10" ht="18.75">
      <c r="A39" s="953" t="s">
        <v>21</v>
      </c>
      <c r="B39" s="953"/>
      <c r="C39" s="953"/>
      <c r="D39" s="953"/>
      <c r="E39" s="953"/>
      <c r="F39" s="953"/>
      <c r="G39" s="953"/>
      <c r="H39" s="953"/>
      <c r="I39" s="953"/>
      <c r="J39" s="302"/>
    </row>
    <row r="40" spans="1:10" ht="15.75">
      <c r="A40" s="951" t="s">
        <v>22</v>
      </c>
      <c r="B40" s="951"/>
      <c r="C40" s="951"/>
      <c r="D40" s="951"/>
      <c r="E40" s="951"/>
      <c r="F40" s="951"/>
      <c r="G40" s="951"/>
      <c r="H40" s="951"/>
      <c r="I40" s="951"/>
      <c r="J40" s="302"/>
    </row>
    <row r="41" spans="1:10" ht="15.75">
      <c r="A41" s="951">
        <f>'Names of Bidder'!D8</f>
        <v>0</v>
      </c>
      <c r="B41" s="951"/>
      <c r="C41" s="951"/>
      <c r="D41" s="951"/>
      <c r="E41" s="951"/>
      <c r="F41" s="951"/>
      <c r="G41" s="951"/>
      <c r="H41" s="951"/>
      <c r="I41" s="951"/>
      <c r="J41" s="302"/>
    </row>
    <row r="42" spans="1:10" ht="39.950000000000003" customHeight="1">
      <c r="A42" s="950" t="str">
        <f>"having its Registered Office at " &amp; 'Names of Bidder'!D9 &amp; " " &amp; 'Names of Bidder'!D10 &amp; " " &amp; 'Names of Bidder'!D11</f>
        <v>having its Registered Office at   …….. …… ………. ……….</v>
      </c>
      <c r="B42" s="950"/>
      <c r="C42" s="950"/>
      <c r="D42" s="950"/>
      <c r="E42" s="950"/>
      <c r="F42" s="950"/>
      <c r="G42" s="950"/>
      <c r="H42" s="950"/>
      <c r="I42" s="950"/>
      <c r="J42" s="302"/>
    </row>
    <row r="43" spans="1:10" ht="15.75" hidden="1">
      <c r="A43" s="951" t="str">
        <f>IF('Names of Bidder'!D6 = "Individual Firm", " ", " and ")</f>
        <v xml:space="preserve"> </v>
      </c>
      <c r="B43" s="951"/>
      <c r="C43" s="951"/>
      <c r="D43" s="951"/>
      <c r="E43" s="951"/>
      <c r="F43" s="951"/>
      <c r="G43" s="951"/>
      <c r="H43" s="951"/>
      <c r="I43" s="951"/>
      <c r="J43" s="302"/>
    </row>
    <row r="44" spans="1:10" ht="15.75" hidden="1">
      <c r="A44" s="951" t="str">
        <f>IF('Names of Bidder'!D6= "Individual Firm", "", 'Names of Bidder'!D8)</f>
        <v/>
      </c>
      <c r="B44" s="951"/>
      <c r="C44" s="951"/>
      <c r="D44" s="951"/>
      <c r="E44" s="951"/>
      <c r="F44" s="951"/>
      <c r="G44" s="951"/>
      <c r="H44" s="951"/>
      <c r="I44" s="951"/>
      <c r="J44" s="302"/>
    </row>
    <row r="45" spans="1:10" ht="39.950000000000003" hidden="1" customHeight="1">
      <c r="A45" s="952"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952"/>
      <c r="C45" s="952"/>
      <c r="D45" s="952"/>
      <c r="E45" s="952"/>
      <c r="F45" s="952"/>
      <c r="G45" s="952"/>
      <c r="H45" s="952"/>
      <c r="I45" s="952"/>
      <c r="J45" s="302"/>
    </row>
    <row r="46" spans="1:10" ht="15.75">
      <c r="A46" s="951" t="s">
        <v>23</v>
      </c>
      <c r="B46" s="951"/>
      <c r="C46" s="951"/>
      <c r="D46" s="951"/>
      <c r="E46" s="951"/>
      <c r="F46" s="951"/>
      <c r="G46" s="951"/>
      <c r="H46" s="951"/>
      <c r="I46" s="951"/>
      <c r="J46" s="302"/>
    </row>
    <row r="47" spans="1:10" ht="18.75">
      <c r="A47" s="953" t="s">
        <v>24</v>
      </c>
      <c r="B47" s="953"/>
      <c r="C47" s="953"/>
      <c r="D47" s="953"/>
      <c r="E47" s="953"/>
      <c r="F47" s="953"/>
      <c r="G47" s="953"/>
      <c r="H47" s="953"/>
      <c r="I47" s="953"/>
      <c r="J47" s="302"/>
    </row>
    <row r="48" spans="1:10" ht="18.75">
      <c r="A48" s="953" t="s">
        <v>25</v>
      </c>
      <c r="B48" s="953"/>
      <c r="C48" s="953"/>
      <c r="D48" s="953"/>
      <c r="E48" s="953"/>
      <c r="F48" s="953"/>
      <c r="G48" s="953"/>
      <c r="H48" s="953"/>
      <c r="I48" s="953"/>
      <c r="J48" s="302"/>
    </row>
    <row r="49" spans="1:10" ht="67.5" customHeight="1">
      <c r="A49" s="943" t="str">
        <f>"POWERGRID intends to award, under laid-down organisational procedures, contract(s) for " &amp; Basic!B1</f>
        <v>POWERGRID intends to award, under laid-down organisational procedures, contract(s) for Construction of 4 nos. 220kV line bays at Kurawar S/s (for LILO of both ckts of Bhopal –Shujalpur 220kV D/c line at Kurawar S/s being implemented by MPPTCL) and construction of 9 nos. 132kV line bays at Kurawar S/s for various 132kV lines planned by MPPTCL</v>
      </c>
      <c r="B49" s="943"/>
      <c r="C49" s="943"/>
      <c r="D49" s="943"/>
      <c r="E49" s="943"/>
      <c r="F49" s="943"/>
      <c r="G49" s="943"/>
      <c r="H49" s="943"/>
      <c r="I49" s="943"/>
      <c r="J49" s="302"/>
    </row>
    <row r="50" spans="1:10" ht="16.5" customHeight="1">
      <c r="A50" s="305"/>
      <c r="B50" s="306"/>
      <c r="C50" s="306"/>
      <c r="D50" s="306"/>
      <c r="E50" s="306"/>
      <c r="F50" s="305"/>
      <c r="G50" s="306"/>
      <c r="H50" s="306"/>
      <c r="I50" s="306"/>
      <c r="J50" s="302"/>
    </row>
    <row r="51" spans="1:10" ht="16.5" customHeight="1">
      <c r="A51" s="305"/>
      <c r="B51" s="306"/>
      <c r="C51" s="306"/>
      <c r="D51" s="306"/>
      <c r="E51" s="306"/>
      <c r="F51" s="305"/>
      <c r="G51" s="306"/>
      <c r="H51" s="306"/>
      <c r="I51" s="306"/>
      <c r="J51" s="302"/>
    </row>
    <row r="52" spans="1:10" ht="21" customHeight="1">
      <c r="A52" s="940" t="s">
        <v>26</v>
      </c>
      <c r="B52" s="940"/>
      <c r="C52" s="940"/>
      <c r="D52" s="940"/>
      <c r="E52" s="945" t="s">
        <v>26</v>
      </c>
      <c r="F52" s="945"/>
      <c r="G52" s="945"/>
      <c r="H52" s="945"/>
      <c r="I52" s="945"/>
      <c r="J52" s="302"/>
    </row>
    <row r="53" spans="1:10" ht="33" customHeight="1">
      <c r="A53" s="946" t="s">
        <v>27</v>
      </c>
      <c r="B53" s="946"/>
      <c r="C53" s="946"/>
      <c r="D53" s="946"/>
      <c r="E53" s="947" t="s">
        <v>28</v>
      </c>
      <c r="F53" s="947"/>
      <c r="G53" s="947"/>
      <c r="H53" s="947"/>
      <c r="I53" s="947"/>
      <c r="J53" s="302"/>
    </row>
    <row r="54" spans="1:10" ht="15.75">
      <c r="A54" s="307" t="s">
        <v>12</v>
      </c>
      <c r="B54" s="308"/>
      <c r="C54" s="308"/>
      <c r="D54" s="308"/>
      <c r="E54" s="308"/>
      <c r="F54" s="308"/>
      <c r="G54" s="308"/>
      <c r="H54" s="308"/>
      <c r="I54" s="309" t="s">
        <v>29</v>
      </c>
      <c r="J54" s="302"/>
    </row>
    <row r="55" spans="1:10" ht="93.75" customHeight="1">
      <c r="A55" s="943"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4 nos. 220kV line bays at Kurawar S/s (for LILO of both ckts of Bhopal –Shujalpur 220kV D/c line at Kurawar S/s being implemented by MPPTCL) and construction of 9 nos. 132kV line bays at Kurawar S/s for various 132kV lines planned by MPPTCL Package and Specification Number WR2/NT/W-AIS/DOM/G01/25/10495 POWERGRID values full compliance with all relevant laws and regulations, and the principles of economical use of resources, and of fairness and transparency in its relations with its Bidders/ Contractors.</v>
      </c>
      <c r="B55" s="943"/>
      <c r="C55" s="943"/>
      <c r="D55" s="943"/>
      <c r="E55" s="943"/>
      <c r="F55" s="943"/>
      <c r="G55" s="943"/>
      <c r="H55" s="943"/>
      <c r="I55" s="943"/>
    </row>
    <row r="56" spans="1:10" ht="8.1" customHeight="1">
      <c r="A56" s="310"/>
      <c r="B56" s="311"/>
      <c r="C56" s="311"/>
      <c r="D56" s="311"/>
      <c r="E56" s="311"/>
      <c r="F56" s="311"/>
      <c r="G56" s="311"/>
      <c r="H56" s="311"/>
      <c r="I56" s="311"/>
    </row>
    <row r="57" spans="1:10" ht="35.25" customHeight="1">
      <c r="A57" s="943" t="s">
        <v>30</v>
      </c>
      <c r="B57" s="943"/>
      <c r="C57" s="943"/>
      <c r="D57" s="943"/>
      <c r="E57" s="943"/>
      <c r="F57" s="943"/>
      <c r="G57" s="943"/>
      <c r="H57" s="943"/>
      <c r="I57" s="943"/>
    </row>
    <row r="58" spans="1:10" ht="8.1" customHeight="1">
      <c r="A58" s="312"/>
      <c r="B58" s="311"/>
      <c r="C58" s="311"/>
      <c r="D58" s="311"/>
      <c r="E58" s="311"/>
      <c r="F58" s="311"/>
      <c r="G58" s="311"/>
      <c r="H58" s="311"/>
      <c r="I58" s="311"/>
    </row>
    <row r="59" spans="1:10" ht="15.75">
      <c r="A59" s="949" t="s">
        <v>112</v>
      </c>
      <c r="B59" s="949"/>
      <c r="C59" s="949"/>
      <c r="D59" s="949"/>
      <c r="E59" s="949"/>
      <c r="F59" s="949"/>
      <c r="G59" s="949"/>
      <c r="H59" s="949"/>
      <c r="I59" s="949"/>
    </row>
    <row r="60" spans="1:10" ht="8.1" customHeight="1">
      <c r="A60" s="312"/>
      <c r="B60" s="311"/>
      <c r="C60" s="311"/>
      <c r="D60" s="311"/>
      <c r="E60" s="311"/>
      <c r="F60" s="311"/>
      <c r="G60" s="311"/>
      <c r="H60" s="311"/>
      <c r="I60" s="311"/>
    </row>
    <row r="61" spans="1:10" ht="16.5">
      <c r="A61" s="944" t="s">
        <v>31</v>
      </c>
      <c r="B61" s="944"/>
      <c r="C61" s="944"/>
      <c r="D61" s="944"/>
      <c r="E61" s="944"/>
      <c r="F61" s="944"/>
      <c r="G61" s="944"/>
      <c r="H61" s="944"/>
      <c r="I61" s="944"/>
    </row>
    <row r="62" spans="1:10" ht="8.1" customHeight="1">
      <c r="A62" s="313"/>
      <c r="B62" s="311"/>
      <c r="C62" s="311"/>
      <c r="D62" s="311"/>
      <c r="E62" s="311"/>
      <c r="F62" s="311"/>
      <c r="G62" s="311"/>
      <c r="H62" s="311"/>
      <c r="I62" s="311"/>
    </row>
    <row r="63" spans="1:10" ht="37.5" customHeight="1">
      <c r="A63" s="314" t="s">
        <v>32</v>
      </c>
      <c r="B63" s="950" t="s">
        <v>33</v>
      </c>
      <c r="C63" s="950"/>
      <c r="D63" s="950"/>
      <c r="E63" s="950"/>
      <c r="F63" s="950"/>
      <c r="G63" s="950"/>
      <c r="H63" s="950"/>
      <c r="I63" s="950"/>
    </row>
    <row r="64" spans="1:10" ht="8.1" customHeight="1">
      <c r="A64" s="312"/>
      <c r="B64" s="311"/>
      <c r="C64" s="311"/>
      <c r="D64" s="311"/>
      <c r="E64" s="311"/>
      <c r="F64" s="311"/>
      <c r="G64" s="311"/>
      <c r="H64" s="311"/>
      <c r="I64" s="311"/>
    </row>
    <row r="65" spans="1:10" ht="79.5" customHeight="1">
      <c r="A65" s="311"/>
      <c r="B65" s="314" t="s">
        <v>34</v>
      </c>
      <c r="C65" s="950" t="s">
        <v>35</v>
      </c>
      <c r="D65" s="950"/>
      <c r="E65" s="950"/>
      <c r="F65" s="950"/>
      <c r="G65" s="950"/>
      <c r="H65" s="950"/>
      <c r="I65" s="950"/>
    </row>
    <row r="66" spans="1:10" ht="8.1" customHeight="1">
      <c r="A66" s="311"/>
      <c r="B66" s="314"/>
      <c r="C66" s="315"/>
      <c r="D66" s="315"/>
      <c r="E66" s="315"/>
      <c r="F66" s="315"/>
      <c r="G66" s="315"/>
      <c r="H66" s="315"/>
      <c r="I66" s="315"/>
    </row>
    <row r="67" spans="1:10" ht="99.75" customHeight="1">
      <c r="A67" s="311"/>
      <c r="B67" s="314" t="s">
        <v>36</v>
      </c>
      <c r="C67" s="950" t="s">
        <v>37</v>
      </c>
      <c r="D67" s="950"/>
      <c r="E67" s="950"/>
      <c r="F67" s="950"/>
      <c r="G67" s="950"/>
      <c r="H67" s="950"/>
      <c r="I67" s="950"/>
    </row>
    <row r="68" spans="1:10" ht="8.1" customHeight="1">
      <c r="A68" s="311"/>
      <c r="B68" s="314"/>
      <c r="C68" s="315"/>
      <c r="D68" s="315"/>
      <c r="E68" s="315"/>
      <c r="F68" s="315"/>
      <c r="G68" s="315"/>
      <c r="H68" s="315"/>
      <c r="I68" s="315"/>
    </row>
    <row r="69" spans="1:10" ht="50.25" customHeight="1">
      <c r="A69" s="311"/>
      <c r="B69" s="314" t="s">
        <v>38</v>
      </c>
      <c r="C69" s="950" t="s">
        <v>39</v>
      </c>
      <c r="D69" s="950"/>
      <c r="E69" s="950"/>
      <c r="F69" s="950"/>
      <c r="G69" s="950"/>
      <c r="H69" s="950"/>
      <c r="I69" s="950"/>
    </row>
    <row r="70" spans="1:10" ht="15.75">
      <c r="A70" s="312"/>
      <c r="B70" s="311"/>
      <c r="C70" s="311"/>
      <c r="D70" s="311"/>
      <c r="E70" s="311"/>
      <c r="F70" s="311"/>
      <c r="G70" s="311"/>
      <c r="H70" s="311"/>
      <c r="I70" s="311"/>
    </row>
    <row r="71" spans="1:10" ht="87" customHeight="1">
      <c r="A71" s="314" t="s">
        <v>40</v>
      </c>
      <c r="B71" s="950" t="s">
        <v>41</v>
      </c>
      <c r="C71" s="950"/>
      <c r="D71" s="950"/>
      <c r="E71" s="950"/>
      <c r="F71" s="950"/>
      <c r="G71" s="950"/>
      <c r="H71" s="950"/>
      <c r="I71" s="950"/>
    </row>
    <row r="72" spans="1:10" ht="8.1" customHeight="1">
      <c r="A72" s="313"/>
      <c r="B72" s="311"/>
      <c r="C72" s="311"/>
      <c r="D72" s="311"/>
      <c r="E72" s="311"/>
      <c r="F72" s="311"/>
      <c r="G72" s="311"/>
      <c r="H72" s="311"/>
      <c r="I72" s="311"/>
    </row>
    <row r="73" spans="1:10" ht="16.5">
      <c r="A73" s="944" t="s">
        <v>42</v>
      </c>
      <c r="B73" s="944"/>
      <c r="C73" s="944"/>
      <c r="D73" s="944"/>
      <c r="E73" s="944"/>
      <c r="F73" s="944"/>
      <c r="G73" s="944"/>
      <c r="H73" s="944"/>
      <c r="I73" s="944"/>
    </row>
    <row r="74" spans="1:10" ht="16.5">
      <c r="A74" s="313"/>
      <c r="B74" s="311"/>
      <c r="C74" s="311"/>
      <c r="D74" s="311"/>
      <c r="E74" s="311"/>
      <c r="F74" s="311"/>
      <c r="G74" s="311"/>
      <c r="H74" s="311"/>
      <c r="I74" s="311"/>
    </row>
    <row r="75" spans="1:10" ht="49.5" customHeight="1">
      <c r="A75" s="314" t="s">
        <v>32</v>
      </c>
      <c r="B75" s="950" t="s">
        <v>43</v>
      </c>
      <c r="C75" s="950"/>
      <c r="D75" s="950"/>
      <c r="E75" s="950"/>
      <c r="F75" s="950"/>
      <c r="G75" s="950"/>
      <c r="H75" s="950"/>
      <c r="I75" s="950"/>
    </row>
    <row r="76" spans="1:10" ht="45" customHeight="1">
      <c r="A76" s="305"/>
      <c r="B76" s="308"/>
      <c r="C76" s="308"/>
      <c r="D76" s="308"/>
      <c r="E76" s="308"/>
      <c r="F76" s="305"/>
      <c r="G76" s="308"/>
      <c r="H76" s="308"/>
      <c r="I76" s="308"/>
      <c r="J76" s="302"/>
    </row>
    <row r="77" spans="1:10" ht="21" customHeight="1">
      <c r="A77" s="940" t="s">
        <v>26</v>
      </c>
      <c r="B77" s="940"/>
      <c r="C77" s="940"/>
      <c r="D77" s="940"/>
      <c r="E77" s="945" t="s">
        <v>26</v>
      </c>
      <c r="F77" s="945"/>
      <c r="G77" s="945"/>
      <c r="H77" s="945"/>
      <c r="I77" s="945"/>
      <c r="J77" s="302"/>
    </row>
    <row r="78" spans="1:10" ht="33" customHeight="1">
      <c r="A78" s="946" t="s">
        <v>27</v>
      </c>
      <c r="B78" s="946"/>
      <c r="C78" s="946"/>
      <c r="D78" s="946"/>
      <c r="E78" s="947" t="s">
        <v>28</v>
      </c>
      <c r="F78" s="947"/>
      <c r="G78" s="947"/>
      <c r="H78" s="947"/>
      <c r="I78" s="947"/>
      <c r="J78" s="302"/>
    </row>
    <row r="79" spans="1:10" ht="15.75">
      <c r="A79" s="307" t="s">
        <v>12</v>
      </c>
      <c r="B79" s="308"/>
      <c r="C79" s="308"/>
      <c r="D79" s="308"/>
      <c r="E79" s="308"/>
      <c r="F79" s="308"/>
      <c r="G79" s="308"/>
      <c r="H79" s="308"/>
      <c r="I79" s="309" t="s">
        <v>44</v>
      </c>
      <c r="J79" s="302"/>
    </row>
    <row r="80" spans="1:10" ht="117" customHeight="1">
      <c r="A80" s="311"/>
      <c r="B80" s="314" t="s">
        <v>45</v>
      </c>
      <c r="C80" s="950" t="s">
        <v>46</v>
      </c>
      <c r="D80" s="950"/>
      <c r="E80" s="950"/>
      <c r="F80" s="950"/>
      <c r="G80" s="950"/>
      <c r="H80" s="950"/>
      <c r="I80" s="950"/>
    </row>
    <row r="81" spans="1:10" ht="9.9499999999999993" customHeight="1">
      <c r="A81" s="311"/>
      <c r="B81" s="316"/>
      <c r="C81" s="312"/>
      <c r="D81" s="312"/>
      <c r="E81" s="312"/>
      <c r="F81" s="312"/>
      <c r="G81" s="312"/>
      <c r="H81" s="312"/>
      <c r="I81" s="312"/>
    </row>
    <row r="82" spans="1:10" ht="100.5" customHeight="1">
      <c r="A82" s="311"/>
      <c r="B82" s="314" t="s">
        <v>36</v>
      </c>
      <c r="C82" s="950" t="s">
        <v>47</v>
      </c>
      <c r="D82" s="950"/>
      <c r="E82" s="950"/>
      <c r="F82" s="950"/>
      <c r="G82" s="950"/>
      <c r="H82" s="950"/>
      <c r="I82" s="950"/>
    </row>
    <row r="83" spans="1:10" ht="9.9499999999999993" customHeight="1">
      <c r="A83" s="311"/>
      <c r="B83" s="314"/>
      <c r="C83" s="317"/>
      <c r="D83" s="317"/>
      <c r="E83" s="317"/>
      <c r="F83" s="317"/>
      <c r="G83" s="317"/>
      <c r="H83" s="317"/>
      <c r="I83" s="317"/>
    </row>
    <row r="84" spans="1:10" ht="129" customHeight="1">
      <c r="A84" s="311"/>
      <c r="B84" s="314" t="s">
        <v>38</v>
      </c>
      <c r="C84" s="950" t="s">
        <v>48</v>
      </c>
      <c r="D84" s="950"/>
      <c r="E84" s="950"/>
      <c r="F84" s="950"/>
      <c r="G84" s="950"/>
      <c r="H84" s="950"/>
      <c r="I84" s="950"/>
    </row>
    <row r="85" spans="1:10" ht="9.9499999999999993" customHeight="1">
      <c r="A85" s="311"/>
      <c r="B85" s="314"/>
      <c r="C85" s="317"/>
      <c r="D85" s="317"/>
      <c r="E85" s="317"/>
      <c r="F85" s="317"/>
      <c r="G85" s="317"/>
      <c r="H85" s="317"/>
      <c r="I85" s="317"/>
    </row>
    <row r="86" spans="1:10" ht="101.25" customHeight="1">
      <c r="A86" s="311"/>
      <c r="B86" s="314" t="s">
        <v>49</v>
      </c>
      <c r="C86" s="950" t="s">
        <v>50</v>
      </c>
      <c r="D86" s="950"/>
      <c r="E86" s="950"/>
      <c r="F86" s="950"/>
      <c r="G86" s="950"/>
      <c r="H86" s="950"/>
      <c r="I86" s="950"/>
    </row>
    <row r="87" spans="1:10" ht="9.9499999999999993" customHeight="1">
      <c r="A87" s="311"/>
      <c r="B87" s="314"/>
      <c r="C87" s="317"/>
      <c r="D87" s="317"/>
      <c r="E87" s="317"/>
      <c r="F87" s="317"/>
      <c r="G87" s="317"/>
      <c r="H87" s="317"/>
      <c r="I87" s="317"/>
    </row>
    <row r="88" spans="1:10" ht="66" customHeight="1">
      <c r="A88" s="311"/>
      <c r="B88" s="314" t="s">
        <v>51</v>
      </c>
      <c r="C88" s="950" t="s">
        <v>52</v>
      </c>
      <c r="D88" s="950"/>
      <c r="E88" s="950"/>
      <c r="F88" s="950"/>
      <c r="G88" s="950"/>
      <c r="H88" s="950"/>
      <c r="I88" s="950"/>
    </row>
    <row r="89" spans="1:10" ht="9.9499999999999993" customHeight="1">
      <c r="A89" s="311"/>
      <c r="B89" s="314"/>
      <c r="C89" s="317"/>
      <c r="D89" s="317"/>
      <c r="E89" s="317"/>
      <c r="F89" s="317"/>
      <c r="G89" s="317"/>
      <c r="H89" s="317"/>
      <c r="I89" s="317"/>
    </row>
    <row r="90" spans="1:10" ht="72" customHeight="1">
      <c r="A90" s="311"/>
      <c r="B90" s="314" t="s">
        <v>53</v>
      </c>
      <c r="C90" s="950" t="s">
        <v>54</v>
      </c>
      <c r="D90" s="950"/>
      <c r="E90" s="950"/>
      <c r="F90" s="950"/>
      <c r="G90" s="950"/>
      <c r="H90" s="950"/>
      <c r="I90" s="950"/>
    </row>
    <row r="91" spans="1:10" ht="8.1" customHeight="1">
      <c r="A91" s="311"/>
      <c r="B91" s="317"/>
      <c r="C91" s="317"/>
      <c r="D91" s="317"/>
      <c r="E91" s="317"/>
      <c r="F91" s="317"/>
      <c r="G91" s="317"/>
      <c r="H91" s="317"/>
      <c r="I91" s="317"/>
    </row>
    <row r="92" spans="1:10" ht="37.5" customHeight="1">
      <c r="A92" s="314" t="s">
        <v>40</v>
      </c>
      <c r="B92" s="950" t="s">
        <v>55</v>
      </c>
      <c r="C92" s="950"/>
      <c r="D92" s="950"/>
      <c r="E92" s="950"/>
      <c r="F92" s="950"/>
      <c r="G92" s="950"/>
      <c r="H92" s="950"/>
      <c r="I92" s="950"/>
    </row>
    <row r="93" spans="1:10" ht="41.25" customHeight="1">
      <c r="A93" s="305"/>
      <c r="B93" s="308"/>
      <c r="C93" s="308"/>
      <c r="D93" s="308"/>
      <c r="E93" s="308"/>
      <c r="F93" s="305"/>
      <c r="G93" s="308"/>
      <c r="H93" s="308"/>
      <c r="I93" s="308"/>
      <c r="J93" s="302"/>
    </row>
    <row r="94" spans="1:10" ht="21" customHeight="1">
      <c r="A94" s="940" t="s">
        <v>26</v>
      </c>
      <c r="B94" s="940"/>
      <c r="C94" s="940"/>
      <c r="D94" s="940"/>
      <c r="E94" s="945" t="s">
        <v>26</v>
      </c>
      <c r="F94" s="945"/>
      <c r="G94" s="945"/>
      <c r="H94" s="945"/>
      <c r="I94" s="945"/>
      <c r="J94" s="302"/>
    </row>
    <row r="95" spans="1:10" ht="33" customHeight="1">
      <c r="A95" s="946" t="s">
        <v>27</v>
      </c>
      <c r="B95" s="946"/>
      <c r="C95" s="946"/>
      <c r="D95" s="946"/>
      <c r="E95" s="947" t="s">
        <v>28</v>
      </c>
      <c r="F95" s="947"/>
      <c r="G95" s="947"/>
      <c r="H95" s="947"/>
      <c r="I95" s="947"/>
      <c r="J95" s="302"/>
    </row>
    <row r="96" spans="1:10" ht="15.75">
      <c r="A96" s="307" t="s">
        <v>12</v>
      </c>
      <c r="B96" s="308"/>
      <c r="C96" s="308"/>
      <c r="D96" s="308"/>
      <c r="E96" s="308"/>
      <c r="F96" s="308"/>
      <c r="G96" s="308"/>
      <c r="H96" s="308"/>
      <c r="I96" s="309" t="s">
        <v>56</v>
      </c>
      <c r="J96" s="302"/>
    </row>
    <row r="97" spans="1:10" ht="15.75">
      <c r="A97" s="307"/>
      <c r="B97" s="308"/>
      <c r="C97" s="308"/>
      <c r="D97" s="308"/>
      <c r="E97" s="308"/>
      <c r="F97" s="308"/>
      <c r="G97" s="308"/>
      <c r="H97" s="308"/>
      <c r="I97" s="309"/>
      <c r="J97" s="302"/>
    </row>
    <row r="98" spans="1:10" ht="16.5">
      <c r="A98" s="944" t="s">
        <v>57</v>
      </c>
      <c r="B98" s="944"/>
      <c r="C98" s="944"/>
      <c r="D98" s="944"/>
      <c r="E98" s="944"/>
      <c r="F98" s="944"/>
      <c r="G98" s="944"/>
      <c r="H98" s="944"/>
      <c r="I98" s="944"/>
    </row>
    <row r="99" spans="1:10" ht="15" customHeight="1">
      <c r="A99" s="312"/>
      <c r="B99" s="950"/>
      <c r="C99" s="950"/>
      <c r="D99" s="950"/>
      <c r="E99" s="950"/>
      <c r="F99" s="950"/>
      <c r="G99" s="950"/>
      <c r="H99" s="950"/>
      <c r="I99" s="950"/>
    </row>
    <row r="100" spans="1:10" ht="80.25" customHeight="1">
      <c r="A100" s="314" t="s">
        <v>32</v>
      </c>
      <c r="B100" s="950" t="s">
        <v>58</v>
      </c>
      <c r="C100" s="950"/>
      <c r="D100" s="950"/>
      <c r="E100" s="950"/>
      <c r="F100" s="950"/>
      <c r="G100" s="950"/>
      <c r="H100" s="950"/>
      <c r="I100" s="950"/>
    </row>
    <row r="101" spans="1:10" ht="15" customHeight="1">
      <c r="A101" s="314"/>
      <c r="B101" s="312"/>
      <c r="C101" s="312"/>
      <c r="D101" s="312"/>
      <c r="E101" s="312"/>
      <c r="F101" s="312"/>
      <c r="G101" s="312"/>
      <c r="H101" s="312"/>
      <c r="I101" s="312"/>
    </row>
    <row r="102" spans="1:10" ht="160.5" customHeight="1">
      <c r="A102" s="314" t="s">
        <v>40</v>
      </c>
      <c r="B102" s="950" t="s">
        <v>60</v>
      </c>
      <c r="C102" s="950"/>
      <c r="D102" s="950"/>
      <c r="E102" s="950"/>
      <c r="F102" s="950"/>
      <c r="G102" s="950"/>
      <c r="H102" s="950"/>
      <c r="I102" s="950"/>
    </row>
    <row r="103" spans="1:10" ht="18" customHeight="1">
      <c r="A103" s="314"/>
      <c r="B103" s="312"/>
      <c r="C103" s="312"/>
      <c r="D103" s="312"/>
      <c r="E103" s="312"/>
      <c r="F103" s="312"/>
      <c r="G103" s="312"/>
      <c r="H103" s="312"/>
      <c r="I103" s="312"/>
    </row>
    <row r="104" spans="1:10" ht="51.75" customHeight="1">
      <c r="A104" s="314" t="s">
        <v>61</v>
      </c>
      <c r="B104" s="950" t="s">
        <v>62</v>
      </c>
      <c r="C104" s="950"/>
      <c r="D104" s="950"/>
      <c r="E104" s="950"/>
      <c r="F104" s="950"/>
      <c r="G104" s="950"/>
      <c r="H104" s="950"/>
      <c r="I104" s="950"/>
    </row>
    <row r="105" spans="1:10" ht="15" customHeight="1">
      <c r="A105" s="312"/>
      <c r="B105" s="311"/>
      <c r="C105" s="311"/>
      <c r="D105" s="311"/>
      <c r="E105" s="311"/>
      <c r="F105" s="311"/>
      <c r="G105" s="311"/>
      <c r="H105" s="311"/>
      <c r="I105" s="311"/>
    </row>
    <row r="106" spans="1:10" ht="16.5">
      <c r="A106" s="944" t="s">
        <v>63</v>
      </c>
      <c r="B106" s="944"/>
      <c r="C106" s="944"/>
      <c r="D106" s="944"/>
      <c r="E106" s="944"/>
      <c r="F106" s="944"/>
      <c r="G106" s="944"/>
      <c r="H106" s="944"/>
      <c r="I106" s="944"/>
    </row>
    <row r="107" spans="1:10" ht="15" customHeight="1">
      <c r="A107" s="313"/>
      <c r="B107" s="311"/>
      <c r="C107" s="311"/>
      <c r="D107" s="311"/>
      <c r="E107" s="311"/>
      <c r="F107" s="311"/>
      <c r="G107" s="311"/>
      <c r="H107" s="311"/>
      <c r="I107" s="311"/>
    </row>
    <row r="108" spans="1:10" ht="54.75" customHeight="1">
      <c r="A108" s="314" t="s">
        <v>32</v>
      </c>
      <c r="B108" s="943" t="s">
        <v>64</v>
      </c>
      <c r="C108" s="943"/>
      <c r="D108" s="943"/>
      <c r="E108" s="943"/>
      <c r="F108" s="943"/>
      <c r="G108" s="943"/>
      <c r="H108" s="943"/>
      <c r="I108" s="943"/>
    </row>
    <row r="109" spans="1:10" ht="15" customHeight="1">
      <c r="A109" s="314"/>
      <c r="B109" s="311"/>
      <c r="C109" s="311"/>
      <c r="D109" s="311"/>
      <c r="E109" s="311"/>
      <c r="F109" s="311"/>
      <c r="G109" s="311"/>
      <c r="H109" s="311"/>
      <c r="I109" s="311"/>
    </row>
    <row r="110" spans="1:10" ht="51.75" customHeight="1">
      <c r="A110" s="314" t="s">
        <v>40</v>
      </c>
      <c r="B110" s="943" t="s">
        <v>65</v>
      </c>
      <c r="C110" s="943"/>
      <c r="D110" s="943"/>
      <c r="E110" s="943"/>
      <c r="F110" s="943"/>
      <c r="G110" s="943"/>
      <c r="H110" s="943"/>
      <c r="I110" s="943"/>
    </row>
    <row r="111" spans="1:10" ht="15" customHeight="1">
      <c r="A111" s="312"/>
      <c r="B111" s="311"/>
      <c r="C111" s="311"/>
      <c r="D111" s="311"/>
      <c r="E111" s="311"/>
      <c r="F111" s="311"/>
      <c r="G111" s="311"/>
      <c r="H111" s="311"/>
      <c r="I111" s="311"/>
    </row>
    <row r="112" spans="1:10" ht="16.5">
      <c r="A112" s="944" t="s">
        <v>66</v>
      </c>
      <c r="B112" s="944"/>
      <c r="C112" s="944"/>
      <c r="D112" s="944"/>
      <c r="E112" s="944"/>
      <c r="F112" s="944"/>
      <c r="G112" s="944"/>
      <c r="H112" s="944"/>
      <c r="I112" s="944"/>
    </row>
    <row r="113" spans="1:10" ht="15" customHeight="1">
      <c r="A113" s="313"/>
      <c r="B113" s="311"/>
      <c r="C113" s="311"/>
      <c r="D113" s="311"/>
      <c r="E113" s="311"/>
      <c r="F113" s="311"/>
      <c r="G113" s="311"/>
      <c r="H113" s="311"/>
      <c r="I113" s="311"/>
    </row>
    <row r="114" spans="1:10" ht="58.5" customHeight="1">
      <c r="A114" s="314" t="s">
        <v>32</v>
      </c>
      <c r="B114" s="943" t="s">
        <v>67</v>
      </c>
      <c r="C114" s="943"/>
      <c r="D114" s="943"/>
      <c r="E114" s="943"/>
      <c r="F114" s="943"/>
      <c r="G114" s="943"/>
      <c r="H114" s="943"/>
      <c r="I114" s="943"/>
    </row>
    <row r="115" spans="1:10" ht="51" customHeight="1">
      <c r="A115" s="314"/>
      <c r="B115" s="304"/>
      <c r="C115" s="304"/>
      <c r="D115" s="304"/>
      <c r="E115" s="304"/>
      <c r="F115" s="304"/>
      <c r="G115" s="304"/>
      <c r="H115" s="304"/>
      <c r="I115" s="304"/>
    </row>
    <row r="116" spans="1:10" ht="26.25" customHeight="1">
      <c r="A116" s="311"/>
      <c r="B116" s="311"/>
      <c r="C116" s="311"/>
      <c r="D116" s="311"/>
      <c r="E116" s="311"/>
      <c r="F116" s="311"/>
      <c r="G116" s="311"/>
      <c r="H116" s="311"/>
      <c r="I116" s="311"/>
      <c r="J116" s="302"/>
    </row>
    <row r="117" spans="1:10" ht="21" customHeight="1">
      <c r="A117" s="940" t="s">
        <v>26</v>
      </c>
      <c r="B117" s="940"/>
      <c r="C117" s="940"/>
      <c r="D117" s="940"/>
      <c r="E117" s="945" t="s">
        <v>26</v>
      </c>
      <c r="F117" s="945"/>
      <c r="G117" s="945"/>
      <c r="H117" s="945"/>
      <c r="I117" s="945"/>
      <c r="J117" s="302"/>
    </row>
    <row r="118" spans="1:10" ht="33" customHeight="1">
      <c r="A118" s="946" t="s">
        <v>27</v>
      </c>
      <c r="B118" s="946"/>
      <c r="C118" s="946"/>
      <c r="D118" s="946"/>
      <c r="E118" s="947" t="s">
        <v>28</v>
      </c>
      <c r="F118" s="947"/>
      <c r="G118" s="947"/>
      <c r="H118" s="947"/>
      <c r="I118" s="947"/>
      <c r="J118" s="302"/>
    </row>
    <row r="119" spans="1:10" ht="15.75">
      <c r="A119" s="307" t="s">
        <v>12</v>
      </c>
      <c r="B119" s="308"/>
      <c r="C119" s="308"/>
      <c r="D119" s="308"/>
      <c r="E119" s="308"/>
      <c r="F119" s="308"/>
      <c r="G119" s="308"/>
      <c r="H119" s="308"/>
      <c r="I119" s="309" t="s">
        <v>68</v>
      </c>
      <c r="J119" s="302"/>
    </row>
    <row r="120" spans="1:10" ht="15.95" customHeight="1">
      <c r="A120" s="312"/>
      <c r="B120" s="311"/>
      <c r="C120" s="311"/>
      <c r="D120" s="311"/>
      <c r="E120" s="311"/>
      <c r="F120" s="311"/>
      <c r="G120" s="311"/>
      <c r="H120" s="311"/>
      <c r="I120" s="311"/>
    </row>
    <row r="121" spans="1:10" ht="50.25" customHeight="1">
      <c r="A121" s="314" t="s">
        <v>40</v>
      </c>
      <c r="B121" s="943" t="s">
        <v>69</v>
      </c>
      <c r="C121" s="943"/>
      <c r="D121" s="943"/>
      <c r="E121" s="943"/>
      <c r="F121" s="943"/>
      <c r="G121" s="943"/>
      <c r="H121" s="943"/>
      <c r="I121" s="943"/>
    </row>
    <row r="122" spans="1:10" ht="15.95" customHeight="1">
      <c r="A122" s="312"/>
      <c r="B122" s="311"/>
      <c r="C122" s="311"/>
      <c r="D122" s="311"/>
      <c r="E122" s="311"/>
      <c r="F122" s="311"/>
      <c r="G122" s="311"/>
      <c r="H122" s="311"/>
      <c r="I122" s="311"/>
    </row>
    <row r="123" spans="1:10" ht="16.5">
      <c r="A123" s="944" t="s">
        <v>70</v>
      </c>
      <c r="B123" s="944"/>
      <c r="C123" s="944"/>
      <c r="D123" s="944"/>
      <c r="E123" s="944"/>
      <c r="F123" s="944"/>
      <c r="G123" s="944"/>
      <c r="H123" s="944"/>
      <c r="I123" s="944"/>
    </row>
    <row r="124" spans="1:10" ht="15.95" customHeight="1">
      <c r="A124" s="312"/>
      <c r="B124" s="311"/>
      <c r="C124" s="311"/>
      <c r="D124" s="311"/>
      <c r="E124" s="311"/>
      <c r="F124" s="311"/>
      <c r="G124" s="311"/>
      <c r="H124" s="311"/>
      <c r="I124" s="311"/>
    </row>
    <row r="125" spans="1:10" ht="38.25" customHeight="1">
      <c r="A125" s="314" t="s">
        <v>32</v>
      </c>
      <c r="B125" s="943" t="s">
        <v>71</v>
      </c>
      <c r="C125" s="943"/>
      <c r="D125" s="943"/>
      <c r="E125" s="943"/>
      <c r="F125" s="943"/>
      <c r="G125" s="943"/>
      <c r="H125" s="943"/>
      <c r="I125" s="943"/>
    </row>
    <row r="126" spans="1:10" ht="15.95" customHeight="1">
      <c r="A126" s="311"/>
      <c r="B126" s="311"/>
      <c r="C126" s="311"/>
      <c r="D126" s="311"/>
      <c r="E126" s="311"/>
      <c r="F126" s="311"/>
      <c r="G126" s="311"/>
      <c r="H126" s="311"/>
      <c r="I126" s="311"/>
      <c r="J126" s="302"/>
    </row>
    <row r="127" spans="1:10" ht="34.5" customHeight="1">
      <c r="A127" s="314" t="s">
        <v>40</v>
      </c>
      <c r="B127" s="949" t="s">
        <v>72</v>
      </c>
      <c r="C127" s="949"/>
      <c r="D127" s="949"/>
      <c r="E127" s="949"/>
      <c r="F127" s="949"/>
      <c r="G127" s="949"/>
      <c r="H127" s="949"/>
      <c r="I127" s="949"/>
    </row>
    <row r="128" spans="1:10" ht="21.75" customHeight="1">
      <c r="A128" s="313"/>
      <c r="B128" s="311"/>
      <c r="C128" s="311"/>
      <c r="D128" s="311"/>
      <c r="E128" s="311"/>
      <c r="F128" s="311"/>
      <c r="G128" s="311"/>
      <c r="H128" s="311"/>
      <c r="I128" s="311"/>
    </row>
    <row r="129" spans="1:10" ht="16.5">
      <c r="A129" s="944" t="s">
        <v>73</v>
      </c>
      <c r="B129" s="944"/>
      <c r="C129" s="944"/>
      <c r="D129" s="944"/>
      <c r="E129" s="944"/>
      <c r="F129" s="944"/>
      <c r="G129" s="944"/>
      <c r="H129" s="944"/>
      <c r="I129" s="944"/>
    </row>
    <row r="130" spans="1:10" ht="15.95" customHeight="1">
      <c r="A130" s="312"/>
      <c r="B130" s="311"/>
      <c r="C130" s="311"/>
      <c r="D130" s="311"/>
      <c r="E130" s="311"/>
      <c r="F130" s="311"/>
      <c r="G130" s="311"/>
      <c r="H130" s="311"/>
      <c r="I130" s="311"/>
    </row>
    <row r="131" spans="1:10" ht="82.5" customHeight="1">
      <c r="A131" s="943" t="s">
        <v>74</v>
      </c>
      <c r="B131" s="943"/>
      <c r="C131" s="943"/>
      <c r="D131" s="943"/>
      <c r="E131" s="943"/>
      <c r="F131" s="943"/>
      <c r="G131" s="943"/>
      <c r="H131" s="943"/>
      <c r="I131" s="943"/>
    </row>
    <row r="132" spans="1:10" ht="15.95" customHeight="1">
      <c r="A132" s="311"/>
      <c r="B132" s="311"/>
      <c r="C132" s="311"/>
      <c r="D132" s="311"/>
      <c r="E132" s="311"/>
      <c r="F132" s="311"/>
      <c r="G132" s="311"/>
      <c r="H132" s="311"/>
      <c r="I132" s="311"/>
    </row>
    <row r="133" spans="1:10" ht="21.75" customHeight="1">
      <c r="A133" s="944" t="s">
        <v>75</v>
      </c>
      <c r="B133" s="944"/>
      <c r="C133" s="944"/>
      <c r="D133" s="944"/>
      <c r="E133" s="944"/>
      <c r="F133" s="944"/>
      <c r="G133" s="944"/>
      <c r="H133" s="944"/>
      <c r="I133" s="944"/>
    </row>
    <row r="134" spans="1:10" ht="15.95" customHeight="1">
      <c r="A134" s="313"/>
      <c r="B134" s="311"/>
      <c r="C134" s="311"/>
      <c r="D134" s="311"/>
      <c r="E134" s="311"/>
      <c r="F134" s="311"/>
      <c r="G134" s="311"/>
      <c r="H134" s="311"/>
      <c r="I134" s="311"/>
    </row>
    <row r="135" spans="1:10" ht="69" customHeight="1">
      <c r="A135" s="314" t="s">
        <v>32</v>
      </c>
      <c r="B135" s="943" t="s">
        <v>76</v>
      </c>
      <c r="C135" s="943"/>
      <c r="D135" s="943"/>
      <c r="E135" s="943"/>
      <c r="F135" s="943"/>
      <c r="G135" s="943"/>
      <c r="H135" s="943"/>
      <c r="I135" s="943"/>
    </row>
    <row r="136" spans="1:10" ht="15.95" customHeight="1">
      <c r="A136" s="314"/>
      <c r="B136" s="943"/>
      <c r="C136" s="943"/>
      <c r="D136" s="943"/>
      <c r="E136" s="943"/>
      <c r="F136" s="943"/>
      <c r="G136" s="943"/>
      <c r="H136" s="943"/>
      <c r="I136" s="943"/>
    </row>
    <row r="137" spans="1:10" ht="183" customHeight="1">
      <c r="A137" s="314" t="s">
        <v>40</v>
      </c>
      <c r="B137" s="943" t="s">
        <v>77</v>
      </c>
      <c r="C137" s="943"/>
      <c r="D137" s="943"/>
      <c r="E137" s="943"/>
      <c r="F137" s="943"/>
      <c r="G137" s="943"/>
      <c r="H137" s="943"/>
      <c r="I137" s="943"/>
    </row>
    <row r="138" spans="1:10" ht="28.5" customHeight="1">
      <c r="A138" s="314"/>
      <c r="B138" s="304"/>
      <c r="C138" s="304"/>
      <c r="D138" s="304"/>
      <c r="E138" s="304"/>
      <c r="F138" s="304"/>
      <c r="G138" s="304"/>
      <c r="H138" s="304"/>
      <c r="I138" s="304"/>
    </row>
    <row r="139" spans="1:10" ht="24.95" customHeight="1">
      <c r="A139" s="314"/>
      <c r="B139" s="304"/>
      <c r="C139" s="304"/>
      <c r="D139" s="304"/>
      <c r="E139" s="304"/>
      <c r="F139" s="304"/>
      <c r="G139" s="304"/>
      <c r="H139" s="304"/>
      <c r="I139" s="304"/>
    </row>
    <row r="140" spans="1:10" ht="21" customHeight="1">
      <c r="A140" s="940" t="s">
        <v>26</v>
      </c>
      <c r="B140" s="940"/>
      <c r="C140" s="940"/>
      <c r="D140" s="940"/>
      <c r="E140" s="945" t="s">
        <v>26</v>
      </c>
      <c r="F140" s="945"/>
      <c r="G140" s="945"/>
      <c r="H140" s="945"/>
      <c r="I140" s="945"/>
      <c r="J140" s="302"/>
    </row>
    <row r="141" spans="1:10" ht="33" customHeight="1">
      <c r="A141" s="946" t="s">
        <v>27</v>
      </c>
      <c r="B141" s="946"/>
      <c r="C141" s="946"/>
      <c r="D141" s="946"/>
      <c r="E141" s="947" t="s">
        <v>28</v>
      </c>
      <c r="F141" s="947"/>
      <c r="G141" s="947"/>
      <c r="H141" s="947"/>
      <c r="I141" s="947"/>
      <c r="J141" s="302"/>
    </row>
    <row r="142" spans="1:10" ht="15.75">
      <c r="A142" s="307" t="s">
        <v>12</v>
      </c>
      <c r="B142" s="308"/>
      <c r="C142" s="308"/>
      <c r="D142" s="308"/>
      <c r="E142" s="308"/>
      <c r="F142" s="308"/>
      <c r="G142" s="308"/>
      <c r="H142" s="308"/>
      <c r="I142" s="309" t="s">
        <v>78</v>
      </c>
      <c r="J142" s="302"/>
    </row>
    <row r="143" spans="1:10" ht="15.75">
      <c r="A143" s="307"/>
      <c r="B143" s="308"/>
      <c r="C143" s="308"/>
      <c r="D143" s="308"/>
      <c r="E143" s="308"/>
      <c r="F143" s="308"/>
      <c r="G143" s="308"/>
      <c r="H143" s="308"/>
      <c r="I143" s="309"/>
      <c r="J143" s="302"/>
    </row>
    <row r="144" spans="1:10" ht="54" customHeight="1">
      <c r="A144" s="314" t="s">
        <v>61</v>
      </c>
      <c r="B144" s="943" t="s">
        <v>79</v>
      </c>
      <c r="C144" s="943"/>
      <c r="D144" s="943"/>
      <c r="E144" s="943"/>
      <c r="F144" s="943"/>
      <c r="G144" s="943"/>
      <c r="H144" s="943"/>
      <c r="I144" s="943"/>
    </row>
    <row r="145" spans="1:10" ht="8.1" customHeight="1">
      <c r="A145" s="314"/>
      <c r="B145" s="943"/>
      <c r="C145" s="943"/>
      <c r="D145" s="943"/>
      <c r="E145" s="943"/>
      <c r="F145" s="943"/>
      <c r="G145" s="943"/>
      <c r="H145" s="943"/>
      <c r="I145" s="943"/>
    </row>
    <row r="146" spans="1:10" ht="130.5" customHeight="1">
      <c r="A146" s="314" t="s">
        <v>80</v>
      </c>
      <c r="B146" s="943" t="s">
        <v>81</v>
      </c>
      <c r="C146" s="943"/>
      <c r="D146" s="943"/>
      <c r="E146" s="943"/>
      <c r="F146" s="943"/>
      <c r="G146" s="943"/>
      <c r="H146" s="943"/>
      <c r="I146" s="943"/>
    </row>
    <row r="147" spans="1:10" ht="15.95" customHeight="1">
      <c r="A147" s="312"/>
      <c r="B147" s="943"/>
      <c r="C147" s="943"/>
      <c r="D147" s="943"/>
      <c r="E147" s="943"/>
      <c r="F147" s="943"/>
      <c r="G147" s="943"/>
      <c r="H147" s="943"/>
      <c r="I147" s="943"/>
    </row>
    <row r="148" spans="1:10" ht="51" customHeight="1">
      <c r="A148" s="314" t="s">
        <v>82</v>
      </c>
      <c r="B148" s="943" t="s">
        <v>83</v>
      </c>
      <c r="C148" s="943"/>
      <c r="D148" s="943"/>
      <c r="E148" s="943"/>
      <c r="F148" s="943"/>
      <c r="G148" s="943"/>
      <c r="H148" s="943"/>
      <c r="I148" s="943"/>
    </row>
    <row r="149" spans="1:10" ht="15.95" customHeight="1">
      <c r="A149" s="307"/>
      <c r="B149" s="308"/>
      <c r="C149" s="308"/>
      <c r="D149" s="308"/>
      <c r="E149" s="308"/>
      <c r="F149" s="308"/>
      <c r="G149" s="308"/>
      <c r="H149" s="308"/>
      <c r="I149" s="309"/>
      <c r="J149" s="302"/>
    </row>
    <row r="150" spans="1:10" ht="145.5" customHeight="1">
      <c r="A150" s="314" t="s">
        <v>84</v>
      </c>
      <c r="B150" s="943" t="s">
        <v>85</v>
      </c>
      <c r="C150" s="943"/>
      <c r="D150" s="943"/>
      <c r="E150" s="943"/>
      <c r="F150" s="943"/>
      <c r="G150" s="943"/>
      <c r="H150" s="943"/>
      <c r="I150" s="943"/>
    </row>
    <row r="151" spans="1:10" ht="15.95" customHeight="1">
      <c r="A151" s="314"/>
      <c r="B151" s="943"/>
      <c r="C151" s="943"/>
      <c r="D151" s="943"/>
      <c r="E151" s="943"/>
      <c r="F151" s="943"/>
      <c r="G151" s="943"/>
      <c r="H151" s="943"/>
      <c r="I151" s="943"/>
    </row>
    <row r="152" spans="1:10" ht="70.5" customHeight="1">
      <c r="A152" s="314" t="s">
        <v>86</v>
      </c>
      <c r="B152" s="943" t="s">
        <v>87</v>
      </c>
      <c r="C152" s="943"/>
      <c r="D152" s="943"/>
      <c r="E152" s="943"/>
      <c r="F152" s="943"/>
      <c r="G152" s="943"/>
      <c r="H152" s="943"/>
      <c r="I152" s="943"/>
    </row>
    <row r="153" spans="1:10" ht="15.95" customHeight="1">
      <c r="A153" s="314"/>
      <c r="B153" s="311"/>
      <c r="C153" s="311"/>
      <c r="D153" s="311"/>
      <c r="E153" s="311"/>
      <c r="F153" s="311"/>
      <c r="G153" s="311"/>
      <c r="H153" s="311"/>
      <c r="I153" s="311"/>
    </row>
    <row r="154" spans="1:10" ht="102.75" customHeight="1">
      <c r="A154" s="314" t="s">
        <v>88</v>
      </c>
      <c r="B154" s="943" t="s">
        <v>89</v>
      </c>
      <c r="C154" s="943"/>
      <c r="D154" s="943"/>
      <c r="E154" s="943"/>
      <c r="F154" s="943"/>
      <c r="G154" s="943"/>
      <c r="H154" s="943"/>
      <c r="I154" s="943"/>
    </row>
    <row r="155" spans="1:10" ht="57" customHeight="1">
      <c r="A155" s="314"/>
      <c r="B155" s="304"/>
      <c r="C155" s="304"/>
      <c r="D155" s="304"/>
      <c r="E155" s="304"/>
      <c r="F155" s="304"/>
      <c r="G155" s="304"/>
      <c r="H155" s="304"/>
      <c r="I155" s="304"/>
    </row>
    <row r="156" spans="1:10" ht="24.95" customHeight="1">
      <c r="A156" s="314"/>
      <c r="B156" s="304"/>
      <c r="C156" s="304"/>
      <c r="D156" s="304"/>
      <c r="E156" s="304"/>
      <c r="F156" s="304"/>
      <c r="G156" s="304"/>
      <c r="H156" s="304"/>
      <c r="I156" s="304"/>
    </row>
    <row r="157" spans="1:10" ht="21" customHeight="1">
      <c r="A157" s="940" t="s">
        <v>26</v>
      </c>
      <c r="B157" s="940"/>
      <c r="C157" s="940"/>
      <c r="D157" s="940"/>
      <c r="E157" s="945" t="s">
        <v>26</v>
      </c>
      <c r="F157" s="945"/>
      <c r="G157" s="945"/>
      <c r="H157" s="945"/>
      <c r="I157" s="945"/>
      <c r="J157" s="302"/>
    </row>
    <row r="158" spans="1:10" ht="33" customHeight="1">
      <c r="A158" s="946" t="s">
        <v>27</v>
      </c>
      <c r="B158" s="946"/>
      <c r="C158" s="946"/>
      <c r="D158" s="946"/>
      <c r="E158" s="947" t="s">
        <v>28</v>
      </c>
      <c r="F158" s="947"/>
      <c r="G158" s="947"/>
      <c r="H158" s="947"/>
      <c r="I158" s="947"/>
      <c r="J158" s="302"/>
    </row>
    <row r="159" spans="1:10" ht="15.75">
      <c r="A159" s="307" t="s">
        <v>12</v>
      </c>
      <c r="B159" s="308"/>
      <c r="C159" s="308"/>
      <c r="D159" s="308"/>
      <c r="E159" s="308"/>
      <c r="F159" s="308"/>
      <c r="G159" s="308"/>
      <c r="H159" s="308"/>
      <c r="I159" s="309" t="s">
        <v>90</v>
      </c>
      <c r="J159" s="302"/>
    </row>
    <row r="160" spans="1:10" ht="15.75">
      <c r="A160" s="307"/>
      <c r="B160" s="308"/>
      <c r="C160" s="308"/>
      <c r="D160" s="308"/>
      <c r="E160" s="308"/>
      <c r="F160" s="308"/>
      <c r="G160" s="308"/>
      <c r="H160" s="308"/>
      <c r="I160" s="309"/>
      <c r="J160" s="302"/>
    </row>
    <row r="161" spans="1:10" ht="21" customHeight="1">
      <c r="A161" s="314" t="s">
        <v>91</v>
      </c>
      <c r="B161" s="943" t="s">
        <v>92</v>
      </c>
      <c r="C161" s="943"/>
      <c r="D161" s="943"/>
      <c r="E161" s="943"/>
      <c r="F161" s="943"/>
      <c r="G161" s="943"/>
      <c r="H161" s="943"/>
      <c r="I161" s="943"/>
    </row>
    <row r="162" spans="1:10" ht="8.1" customHeight="1">
      <c r="A162" s="314"/>
      <c r="B162" s="311"/>
      <c r="C162" s="311"/>
      <c r="D162" s="311"/>
      <c r="E162" s="311"/>
      <c r="F162" s="311"/>
      <c r="G162" s="311"/>
      <c r="H162" s="311"/>
      <c r="I162" s="311"/>
    </row>
    <row r="163" spans="1:10" ht="74.25" customHeight="1">
      <c r="A163" s="314" t="s">
        <v>93</v>
      </c>
      <c r="B163" s="943" t="s">
        <v>94</v>
      </c>
      <c r="C163" s="943"/>
      <c r="D163" s="943"/>
      <c r="E163" s="943"/>
      <c r="F163" s="943"/>
      <c r="G163" s="943"/>
      <c r="H163" s="943"/>
      <c r="I163" s="943"/>
    </row>
    <row r="164" spans="1:10" ht="8.1" customHeight="1">
      <c r="A164" s="312"/>
      <c r="B164" s="311"/>
      <c r="C164" s="311"/>
      <c r="D164" s="311"/>
      <c r="E164" s="311"/>
      <c r="F164" s="311"/>
      <c r="G164" s="311"/>
      <c r="H164" s="311"/>
      <c r="I164" s="311"/>
    </row>
    <row r="165" spans="1:10" ht="16.5">
      <c r="A165" s="944" t="s">
        <v>95</v>
      </c>
      <c r="B165" s="944"/>
      <c r="C165" s="944"/>
      <c r="D165" s="944"/>
      <c r="E165" s="944"/>
      <c r="F165" s="944"/>
      <c r="G165" s="944"/>
      <c r="H165" s="944"/>
      <c r="I165" s="944"/>
    </row>
    <row r="166" spans="1:10" ht="8.1" customHeight="1">
      <c r="A166" s="312"/>
      <c r="B166" s="311"/>
      <c r="C166" s="311"/>
      <c r="D166" s="311"/>
      <c r="E166" s="311"/>
      <c r="F166" s="311"/>
      <c r="G166" s="311"/>
      <c r="H166" s="311"/>
      <c r="I166" s="311"/>
    </row>
    <row r="167" spans="1:10" ht="54.75" customHeight="1">
      <c r="A167" s="943" t="s">
        <v>96</v>
      </c>
      <c r="B167" s="943"/>
      <c r="C167" s="943"/>
      <c r="D167" s="943"/>
      <c r="E167" s="943"/>
      <c r="F167" s="943"/>
      <c r="G167" s="943"/>
      <c r="H167" s="943"/>
      <c r="I167" s="943"/>
    </row>
    <row r="168" spans="1:10" ht="8.1" customHeight="1">
      <c r="A168" s="313"/>
      <c r="B168" s="311"/>
      <c r="C168" s="311"/>
      <c r="D168" s="311"/>
      <c r="E168" s="311"/>
      <c r="F168" s="311"/>
      <c r="G168" s="311"/>
      <c r="H168" s="311"/>
      <c r="I168" s="311"/>
    </row>
    <row r="169" spans="1:10" ht="16.5">
      <c r="A169" s="944" t="s">
        <v>97</v>
      </c>
      <c r="B169" s="944"/>
      <c r="C169" s="944"/>
      <c r="D169" s="944"/>
      <c r="E169" s="944"/>
      <c r="F169" s="944"/>
      <c r="G169" s="944"/>
      <c r="H169" s="944"/>
      <c r="I169" s="944"/>
    </row>
    <row r="170" spans="1:10" ht="8.1" customHeight="1">
      <c r="A170" s="312"/>
      <c r="B170" s="311"/>
      <c r="C170" s="311"/>
      <c r="D170" s="311"/>
      <c r="E170" s="311"/>
      <c r="F170" s="311"/>
      <c r="G170" s="311"/>
      <c r="H170" s="311"/>
      <c r="I170" s="311"/>
    </row>
    <row r="171" spans="1:10" ht="70.5" customHeight="1">
      <c r="A171" s="314" t="s">
        <v>32</v>
      </c>
      <c r="B171" s="943" t="s">
        <v>98</v>
      </c>
      <c r="C171" s="943"/>
      <c r="D171" s="943"/>
      <c r="E171" s="943"/>
      <c r="F171" s="943"/>
      <c r="G171" s="943"/>
      <c r="H171" s="943"/>
      <c r="I171" s="943"/>
    </row>
    <row r="172" spans="1:10" ht="8.1" customHeight="1">
      <c r="A172" s="316"/>
      <c r="B172" s="311"/>
      <c r="C172" s="311"/>
      <c r="D172" s="311"/>
      <c r="E172" s="311"/>
      <c r="F172" s="311"/>
      <c r="G172" s="311"/>
      <c r="H172" s="311"/>
      <c r="I172" s="311"/>
    </row>
    <row r="173" spans="1:10" ht="36" customHeight="1">
      <c r="A173" s="314" t="s">
        <v>40</v>
      </c>
      <c r="B173" s="943" t="s">
        <v>99</v>
      </c>
      <c r="C173" s="943"/>
      <c r="D173" s="943"/>
      <c r="E173" s="943"/>
      <c r="F173" s="943"/>
      <c r="G173" s="943"/>
      <c r="H173" s="943"/>
      <c r="I173" s="943"/>
    </row>
    <row r="174" spans="1:10">
      <c r="J174" s="302"/>
    </row>
    <row r="175" spans="1:10" ht="52.5" customHeight="1">
      <c r="A175" s="314" t="s">
        <v>61</v>
      </c>
      <c r="B175" s="943" t="s">
        <v>100</v>
      </c>
      <c r="C175" s="943"/>
      <c r="D175" s="943"/>
      <c r="E175" s="943"/>
      <c r="F175" s="943"/>
      <c r="G175" s="943"/>
      <c r="H175" s="943"/>
      <c r="I175" s="943"/>
    </row>
    <row r="176" spans="1:10" ht="8.1" customHeight="1">
      <c r="A176" s="314"/>
      <c r="B176" s="311"/>
      <c r="C176" s="311"/>
      <c r="D176" s="311"/>
      <c r="E176" s="311"/>
      <c r="F176" s="311"/>
      <c r="G176" s="311"/>
      <c r="H176" s="311"/>
      <c r="I176" s="311"/>
    </row>
    <row r="177" spans="1:10" ht="49.5" customHeight="1">
      <c r="A177" s="314" t="s">
        <v>80</v>
      </c>
      <c r="B177" s="943" t="s">
        <v>101</v>
      </c>
      <c r="C177" s="943"/>
      <c r="D177" s="943"/>
      <c r="E177" s="943"/>
      <c r="F177" s="943"/>
      <c r="G177" s="943"/>
      <c r="H177" s="943"/>
      <c r="I177" s="943"/>
    </row>
    <row r="178" spans="1:10" ht="8.1" customHeight="1">
      <c r="A178" s="314"/>
      <c r="B178" s="311"/>
      <c r="C178" s="311"/>
      <c r="D178" s="311"/>
      <c r="E178" s="311"/>
      <c r="F178" s="311"/>
      <c r="G178" s="311"/>
      <c r="H178" s="311"/>
      <c r="I178" s="311"/>
    </row>
    <row r="179" spans="1:10" ht="88.5" customHeight="1">
      <c r="A179" s="314" t="s">
        <v>82</v>
      </c>
      <c r="B179" s="943" t="s">
        <v>102</v>
      </c>
      <c r="C179" s="943"/>
      <c r="D179" s="943"/>
      <c r="E179" s="943"/>
      <c r="F179" s="943"/>
      <c r="G179" s="943"/>
      <c r="H179" s="943"/>
      <c r="I179" s="943"/>
    </row>
    <row r="180" spans="1:10" ht="8.1" customHeight="1">
      <c r="A180" s="314"/>
      <c r="B180" s="311"/>
      <c r="C180" s="311"/>
      <c r="D180" s="311"/>
      <c r="E180" s="311"/>
      <c r="F180" s="311"/>
      <c r="G180" s="311"/>
      <c r="H180" s="311"/>
      <c r="I180" s="311"/>
    </row>
    <row r="181" spans="1:10" ht="72" customHeight="1">
      <c r="A181" s="314" t="s">
        <v>103</v>
      </c>
      <c r="B181" s="943" t="s">
        <v>104</v>
      </c>
      <c r="C181" s="943"/>
      <c r="D181" s="943"/>
      <c r="E181" s="943"/>
      <c r="F181" s="943"/>
      <c r="G181" s="943"/>
      <c r="H181" s="943"/>
      <c r="I181" s="943"/>
    </row>
    <row r="182" spans="1:10" ht="35.1" customHeight="1">
      <c r="A182" s="314"/>
      <c r="B182" s="304"/>
      <c r="C182" s="304"/>
      <c r="D182" s="304"/>
      <c r="E182" s="304"/>
      <c r="F182" s="304"/>
      <c r="G182" s="304"/>
      <c r="H182" s="304"/>
      <c r="I182" s="304"/>
    </row>
    <row r="183" spans="1:10" ht="35.1" customHeight="1">
      <c r="A183" s="314"/>
      <c r="B183" s="304"/>
      <c r="C183" s="304"/>
      <c r="D183" s="304"/>
      <c r="E183" s="304"/>
      <c r="F183" s="304"/>
      <c r="G183" s="304"/>
      <c r="H183" s="304"/>
      <c r="I183" s="304"/>
    </row>
    <row r="184" spans="1:10" ht="21" customHeight="1">
      <c r="A184" s="940" t="s">
        <v>26</v>
      </c>
      <c r="B184" s="940"/>
      <c r="C184" s="940"/>
      <c r="D184" s="940"/>
      <c r="E184" s="945" t="s">
        <v>26</v>
      </c>
      <c r="F184" s="945"/>
      <c r="G184" s="945"/>
      <c r="H184" s="945"/>
      <c r="I184" s="945"/>
      <c r="J184" s="302"/>
    </row>
    <row r="185" spans="1:10" ht="33" customHeight="1">
      <c r="A185" s="946" t="s">
        <v>27</v>
      </c>
      <c r="B185" s="946"/>
      <c r="C185" s="946"/>
      <c r="D185" s="946"/>
      <c r="E185" s="947" t="s">
        <v>28</v>
      </c>
      <c r="F185" s="947"/>
      <c r="G185" s="947"/>
      <c r="H185" s="947"/>
      <c r="I185" s="947"/>
      <c r="J185" s="302"/>
    </row>
    <row r="186" spans="1:10" ht="15.75">
      <c r="A186" s="307" t="s">
        <v>12</v>
      </c>
      <c r="B186" s="308"/>
      <c r="C186" s="308"/>
      <c r="D186" s="308"/>
      <c r="E186" s="308"/>
      <c r="F186" s="308"/>
      <c r="G186" s="308"/>
      <c r="H186" s="308"/>
      <c r="I186" s="309" t="s">
        <v>105</v>
      </c>
      <c r="J186" s="302"/>
    </row>
    <row r="187" spans="1:10" ht="15.75">
      <c r="A187" s="307"/>
      <c r="B187" s="308"/>
      <c r="C187" s="308"/>
      <c r="D187" s="308"/>
      <c r="E187" s="308"/>
      <c r="F187" s="308"/>
      <c r="G187" s="308"/>
      <c r="H187" s="308"/>
      <c r="I187" s="309"/>
      <c r="J187" s="302"/>
    </row>
    <row r="188" spans="1:10" ht="53.25" customHeight="1">
      <c r="A188" s="314" t="s">
        <v>84</v>
      </c>
      <c r="B188" s="943" t="s">
        <v>106</v>
      </c>
      <c r="C188" s="943"/>
      <c r="D188" s="943"/>
      <c r="E188" s="943"/>
      <c r="F188" s="943"/>
      <c r="G188" s="943"/>
      <c r="H188" s="943"/>
      <c r="I188" s="943"/>
    </row>
    <row r="189" spans="1:10" ht="15.75">
      <c r="A189" s="312"/>
      <c r="B189" s="311"/>
      <c r="C189" s="311"/>
      <c r="D189" s="311"/>
      <c r="E189" s="311"/>
      <c r="F189" s="311"/>
      <c r="G189" s="311"/>
      <c r="H189" s="311"/>
      <c r="I189" s="311"/>
    </row>
    <row r="190" spans="1:10" ht="21.95" customHeight="1">
      <c r="A190" s="311"/>
      <c r="B190" s="305"/>
      <c r="C190" s="318"/>
      <c r="D190" s="318"/>
      <c r="E190" s="318"/>
      <c r="F190" s="305"/>
      <c r="G190" s="318"/>
      <c r="H190" s="318"/>
      <c r="I190" s="318"/>
    </row>
    <row r="191" spans="1:10" ht="21.95" customHeight="1">
      <c r="A191" s="311"/>
      <c r="B191" s="319" t="s">
        <v>107</v>
      </c>
      <c r="C191" s="319"/>
      <c r="D191" s="319"/>
      <c r="E191" s="319"/>
      <c r="F191" s="319" t="s">
        <v>107</v>
      </c>
      <c r="G191" s="319"/>
      <c r="H191" s="319"/>
      <c r="I191" s="319"/>
    </row>
    <row r="192" spans="1:10" ht="35.25" customHeight="1">
      <c r="A192" s="311"/>
      <c r="B192" s="948" t="s">
        <v>27</v>
      </c>
      <c r="C192" s="948"/>
      <c r="D192" s="948"/>
      <c r="E192" s="948"/>
      <c r="F192" s="948" t="s">
        <v>28</v>
      </c>
      <c r="G192" s="948"/>
      <c r="H192" s="948"/>
      <c r="I192" s="948"/>
    </row>
    <row r="193" spans="1:9" ht="21.95" customHeight="1">
      <c r="A193" s="311"/>
      <c r="B193" s="320"/>
      <c r="C193" s="321"/>
      <c r="D193" s="321"/>
      <c r="E193" s="321"/>
      <c r="F193" s="322"/>
      <c r="G193" s="322"/>
      <c r="H193" s="322"/>
      <c r="I193" s="322"/>
    </row>
    <row r="194" spans="1:9" ht="21.95" customHeight="1">
      <c r="A194" s="311"/>
      <c r="B194" s="940" t="s">
        <v>108</v>
      </c>
      <c r="C194" s="940"/>
      <c r="D194" s="940"/>
      <c r="E194" s="940"/>
      <c r="F194" s="940" t="s">
        <v>108</v>
      </c>
      <c r="G194" s="940"/>
      <c r="H194" s="940"/>
      <c r="I194" s="940"/>
    </row>
    <row r="195" spans="1:9" ht="21.95" customHeight="1">
      <c r="A195" s="311"/>
      <c r="B195" s="305"/>
      <c r="C195" s="321"/>
      <c r="D195" s="321"/>
      <c r="E195" s="321"/>
      <c r="F195" s="305"/>
      <c r="G195" s="321"/>
      <c r="H195" s="321"/>
      <c r="I195" s="321"/>
    </row>
    <row r="196" spans="1:9" ht="21.95" customHeight="1">
      <c r="A196" s="311"/>
      <c r="B196" s="305"/>
      <c r="C196" s="321"/>
      <c r="D196" s="321"/>
      <c r="E196" s="321"/>
      <c r="F196" s="305"/>
      <c r="G196" s="321"/>
      <c r="H196" s="321"/>
      <c r="I196" s="321"/>
    </row>
    <row r="197" spans="1:9" ht="21.95" customHeight="1">
      <c r="A197" s="311"/>
      <c r="B197" s="308" t="s">
        <v>109</v>
      </c>
      <c r="C197" s="323"/>
      <c r="D197" s="308"/>
      <c r="E197" s="308"/>
      <c r="F197" s="308" t="str">
        <f>"Name : "&amp; 'Names of Bidder'!D18</f>
        <v xml:space="preserve">Name : </v>
      </c>
      <c r="G197" s="319"/>
      <c r="H197" s="319"/>
      <c r="I197" s="319"/>
    </row>
    <row r="198" spans="1:9" ht="21.95" customHeight="1">
      <c r="A198" s="311"/>
      <c r="B198" s="308" t="s">
        <v>132</v>
      </c>
      <c r="C198" s="323"/>
      <c r="D198" s="308"/>
      <c r="E198" s="308"/>
      <c r="F198" s="308" t="str">
        <f>"Designation : " &amp; 'Names of Bidder'!D19</f>
        <v xml:space="preserve">Designation : </v>
      </c>
      <c r="G198" s="319"/>
      <c r="H198" s="319"/>
      <c r="I198" s="319"/>
    </row>
    <row r="199" spans="1:9" ht="21.95" customHeight="1">
      <c r="A199" s="311"/>
      <c r="B199" s="319"/>
      <c r="C199" s="321"/>
      <c r="D199" s="321"/>
      <c r="E199" s="321"/>
      <c r="F199" s="319"/>
      <c r="G199" s="321"/>
      <c r="H199" s="321"/>
      <c r="I199" s="321"/>
    </row>
    <row r="200" spans="1:9" ht="21.95" customHeight="1">
      <c r="A200" s="311"/>
      <c r="B200" s="940" t="s">
        <v>110</v>
      </c>
      <c r="C200" s="940"/>
      <c r="D200" s="940"/>
      <c r="E200" s="940"/>
      <c r="F200" s="940" t="s">
        <v>110</v>
      </c>
      <c r="G200" s="940"/>
      <c r="H200" s="940"/>
      <c r="I200" s="940"/>
    </row>
    <row r="201" spans="1:9" ht="21.95" customHeight="1">
      <c r="A201" s="311"/>
      <c r="B201" s="308" t="s">
        <v>109</v>
      </c>
      <c r="C201" s="308"/>
      <c r="D201" s="308"/>
      <c r="E201" s="308"/>
      <c r="F201" s="308" t="s">
        <v>109</v>
      </c>
      <c r="G201" s="319"/>
      <c r="H201" s="319"/>
      <c r="I201" s="319"/>
    </row>
    <row r="202" spans="1:9" ht="21.95" customHeight="1">
      <c r="A202" s="311"/>
      <c r="B202" s="308" t="s">
        <v>132</v>
      </c>
      <c r="C202" s="308"/>
      <c r="D202" s="308"/>
      <c r="E202" s="308"/>
      <c r="F202" s="308" t="s">
        <v>132</v>
      </c>
      <c r="G202" s="311"/>
      <c r="H202" s="311"/>
      <c r="I202" s="311"/>
    </row>
    <row r="203" spans="1:9" ht="21.95" customHeight="1">
      <c r="A203" s="311"/>
      <c r="B203" s="311"/>
      <c r="C203" s="311"/>
      <c r="D203" s="311"/>
      <c r="E203" s="311"/>
      <c r="F203" s="311"/>
      <c r="G203" s="311"/>
      <c r="H203" s="311"/>
      <c r="I203" s="311"/>
    </row>
    <row r="204" spans="1:9" ht="21.95" customHeight="1">
      <c r="A204" s="311"/>
      <c r="B204" s="940" t="s">
        <v>110</v>
      </c>
      <c r="C204" s="940"/>
      <c r="D204" s="940"/>
      <c r="E204" s="940"/>
      <c r="F204" s="940" t="s">
        <v>110</v>
      </c>
      <c r="G204" s="940"/>
      <c r="H204" s="940"/>
      <c r="I204" s="940"/>
    </row>
    <row r="205" spans="1:9" ht="21.95" customHeight="1">
      <c r="A205" s="311"/>
      <c r="B205" s="308" t="s">
        <v>109</v>
      </c>
      <c r="C205" s="308"/>
      <c r="D205" s="308"/>
      <c r="E205" s="308"/>
      <c r="F205" s="308" t="s">
        <v>109</v>
      </c>
      <c r="G205" s="319"/>
      <c r="H205" s="319"/>
      <c r="I205" s="319"/>
    </row>
    <row r="206" spans="1:9" ht="21.95" customHeight="1">
      <c r="A206" s="311"/>
      <c r="B206" s="308" t="s">
        <v>132</v>
      </c>
      <c r="C206" s="308"/>
      <c r="D206" s="308"/>
      <c r="E206" s="308"/>
      <c r="F206" s="308" t="s">
        <v>132</v>
      </c>
      <c r="G206" s="311"/>
      <c r="H206" s="311"/>
      <c r="I206" s="311"/>
    </row>
    <row r="207" spans="1:9" ht="21.95" customHeight="1">
      <c r="A207" s="311"/>
      <c r="B207" s="308"/>
      <c r="C207" s="308"/>
      <c r="D207" s="308"/>
      <c r="E207" s="308"/>
      <c r="F207" s="308"/>
      <c r="G207" s="311"/>
      <c r="H207" s="311"/>
      <c r="I207" s="311"/>
    </row>
    <row r="208" spans="1:9" ht="21.95" customHeight="1">
      <c r="A208" s="311"/>
      <c r="B208" s="308"/>
      <c r="C208" s="308"/>
      <c r="D208" s="308"/>
      <c r="E208" s="308"/>
      <c r="F208" s="308"/>
      <c r="G208" s="311"/>
      <c r="H208" s="311"/>
      <c r="I208" s="311"/>
    </row>
    <row r="209" spans="1:9" ht="21.95" customHeight="1">
      <c r="A209" s="311"/>
      <c r="B209" s="308"/>
      <c r="C209" s="308"/>
      <c r="D209" s="308"/>
      <c r="E209" s="308"/>
      <c r="F209" s="308"/>
      <c r="G209" s="311"/>
      <c r="H209" s="311"/>
      <c r="I209" s="311"/>
    </row>
    <row r="210" spans="1:9" ht="21.95" customHeight="1">
      <c r="A210" s="311"/>
      <c r="B210" s="308"/>
      <c r="C210" s="308"/>
      <c r="D210" s="308"/>
      <c r="E210" s="308"/>
      <c r="F210" s="308"/>
      <c r="G210" s="311"/>
      <c r="H210" s="311"/>
      <c r="I210" s="311"/>
    </row>
    <row r="211" spans="1:9" ht="21.95" customHeight="1">
      <c r="A211" s="311"/>
      <c r="B211" s="308"/>
      <c r="C211" s="308"/>
      <c r="D211" s="308"/>
      <c r="E211" s="308"/>
      <c r="F211" s="308"/>
      <c r="G211" s="311"/>
      <c r="H211" s="311"/>
      <c r="I211" s="311"/>
    </row>
    <row r="212" spans="1:9" ht="21.95" customHeight="1">
      <c r="A212" s="311"/>
      <c r="B212" s="308"/>
      <c r="C212" s="308"/>
      <c r="D212" s="308"/>
      <c r="E212" s="308"/>
      <c r="F212" s="308"/>
      <c r="G212" s="311"/>
      <c r="H212" s="311"/>
      <c r="I212" s="311"/>
    </row>
    <row r="213" spans="1:9" ht="21.95" customHeight="1">
      <c r="A213" s="311"/>
      <c r="B213" s="308"/>
      <c r="C213" s="308"/>
      <c r="D213" s="308"/>
      <c r="E213" s="308"/>
      <c r="F213" s="308"/>
      <c r="G213" s="311"/>
      <c r="H213" s="311"/>
      <c r="I213" s="311"/>
    </row>
    <row r="214" spans="1:9" ht="21.95" customHeight="1">
      <c r="A214" s="311"/>
      <c r="B214" s="308"/>
      <c r="C214" s="308"/>
      <c r="D214" s="308"/>
      <c r="E214" s="308"/>
      <c r="F214" s="308"/>
      <c r="G214" s="311"/>
      <c r="H214" s="311"/>
      <c r="I214" s="311"/>
    </row>
    <row r="215" spans="1:9" ht="21.95" customHeight="1">
      <c r="A215" s="311"/>
      <c r="B215" s="308"/>
      <c r="C215" s="308"/>
      <c r="D215" s="308"/>
      <c r="E215" s="308"/>
      <c r="F215" s="308"/>
      <c r="G215" s="311"/>
      <c r="H215" s="311"/>
      <c r="I215" s="311"/>
    </row>
    <row r="216" spans="1:9" ht="21.95" customHeight="1">
      <c r="A216" s="311"/>
      <c r="B216" s="308"/>
      <c r="C216" s="308"/>
      <c r="D216" s="308"/>
      <c r="E216" s="308"/>
      <c r="F216" s="308"/>
      <c r="G216" s="311"/>
      <c r="H216" s="311"/>
      <c r="I216" s="311"/>
    </row>
    <row r="217" spans="1:9" ht="21.95" customHeight="1">
      <c r="A217" s="311"/>
      <c r="B217" s="308"/>
      <c r="C217" s="308"/>
      <c r="D217" s="308"/>
      <c r="E217" s="308"/>
      <c r="F217" s="308"/>
      <c r="G217" s="311"/>
      <c r="H217" s="311"/>
      <c r="I217" s="311"/>
    </row>
    <row r="218" spans="1:9" ht="21.95" customHeight="1">
      <c r="A218" s="311"/>
      <c r="B218" s="308"/>
      <c r="C218" s="308"/>
      <c r="D218" s="308"/>
      <c r="E218" s="308"/>
      <c r="F218" s="308"/>
      <c r="G218" s="311"/>
      <c r="H218" s="311"/>
      <c r="I218" s="311"/>
    </row>
    <row r="219" spans="1:9" ht="21.95" customHeight="1">
      <c r="A219" s="311"/>
      <c r="B219" s="308"/>
      <c r="C219" s="308"/>
      <c r="D219" s="308"/>
      <c r="E219" s="308"/>
      <c r="F219" s="308"/>
      <c r="G219" s="311"/>
      <c r="H219" s="311"/>
      <c r="I219" s="311"/>
    </row>
    <row r="220" spans="1:9" ht="15.75">
      <c r="A220" s="324"/>
      <c r="B220" s="324"/>
      <c r="C220" s="324"/>
      <c r="D220" s="324"/>
      <c r="E220" s="324"/>
      <c r="F220" s="324"/>
      <c r="G220" s="324"/>
      <c r="H220" s="324"/>
      <c r="I220" s="324"/>
    </row>
    <row r="221" spans="1:9" ht="15.75">
      <c r="A221" s="307" t="s">
        <v>12</v>
      </c>
      <c r="B221" s="308"/>
      <c r="C221" s="308"/>
      <c r="D221" s="308"/>
      <c r="E221" s="308"/>
      <c r="F221" s="308"/>
      <c r="G221" s="308"/>
      <c r="H221" s="308"/>
      <c r="I221" s="309" t="s">
        <v>111</v>
      </c>
    </row>
    <row r="222" spans="1:9" ht="15.75">
      <c r="A222" s="311"/>
      <c r="B222" s="311"/>
      <c r="C222" s="311"/>
      <c r="D222" s="311"/>
      <c r="E222" s="311"/>
      <c r="F222" s="311"/>
      <c r="G222" s="311"/>
      <c r="H222" s="311"/>
      <c r="I222" s="311"/>
    </row>
    <row r="223" spans="1:9" ht="15.75">
      <c r="A223" s="311"/>
      <c r="B223" s="311"/>
      <c r="C223" s="311"/>
      <c r="D223" s="311"/>
      <c r="E223" s="311"/>
      <c r="F223" s="311"/>
      <c r="G223" s="311"/>
      <c r="H223" s="311"/>
      <c r="I223" s="311"/>
    </row>
    <row r="224" spans="1:9" ht="15.75">
      <c r="A224" s="311"/>
      <c r="B224" s="311"/>
      <c r="C224" s="311"/>
      <c r="D224" s="311"/>
      <c r="E224" s="311"/>
      <c r="F224" s="311"/>
      <c r="G224" s="311"/>
      <c r="H224" s="311"/>
      <c r="I224" s="311"/>
    </row>
    <row r="225" spans="1:9" ht="15.75">
      <c r="A225" s="311"/>
      <c r="B225" s="311"/>
      <c r="C225" s="311"/>
      <c r="D225" s="311"/>
      <c r="E225" s="311"/>
      <c r="F225" s="311"/>
      <c r="G225" s="311"/>
      <c r="H225" s="311"/>
      <c r="I225" s="311"/>
    </row>
    <row r="226" spans="1:9" ht="15.75">
      <c r="A226" s="311"/>
      <c r="B226" s="311"/>
      <c r="C226" s="311"/>
      <c r="D226" s="311"/>
      <c r="E226" s="311"/>
      <c r="F226" s="311"/>
      <c r="G226" s="311"/>
      <c r="H226" s="311"/>
      <c r="I226" s="311"/>
    </row>
    <row r="227" spans="1:9" ht="15.75">
      <c r="A227" s="311"/>
      <c r="B227" s="311"/>
      <c r="C227" s="311"/>
      <c r="D227" s="311"/>
      <c r="E227" s="311"/>
      <c r="F227" s="311"/>
      <c r="G227" s="311"/>
      <c r="H227" s="311"/>
      <c r="I227" s="311"/>
    </row>
    <row r="228" spans="1:9" ht="15.75">
      <c r="A228" s="311"/>
      <c r="B228" s="311"/>
      <c r="C228" s="311"/>
      <c r="D228" s="311"/>
      <c r="E228" s="311"/>
      <c r="F228" s="311"/>
      <c r="G228" s="311"/>
      <c r="H228" s="311"/>
      <c r="I228" s="311"/>
    </row>
    <row r="229" spans="1:9" ht="15.75">
      <c r="A229" s="311"/>
      <c r="B229" s="311"/>
      <c r="C229" s="311"/>
      <c r="D229" s="311"/>
      <c r="E229" s="311"/>
      <c r="F229" s="311"/>
      <c r="G229" s="311"/>
      <c r="H229" s="311"/>
      <c r="I229" s="311"/>
    </row>
    <row r="230" spans="1:9" ht="15.75">
      <c r="A230" s="311"/>
      <c r="B230" s="311"/>
      <c r="C230" s="311"/>
      <c r="D230" s="311"/>
      <c r="E230" s="311"/>
      <c r="F230" s="311"/>
      <c r="G230" s="311"/>
      <c r="H230" s="311"/>
      <c r="I230" s="311"/>
    </row>
    <row r="231" spans="1:9" ht="15.75">
      <c r="A231" s="311"/>
      <c r="B231" s="311"/>
      <c r="C231" s="311"/>
      <c r="D231" s="311"/>
      <c r="E231" s="311"/>
      <c r="F231" s="311"/>
      <c r="G231" s="311"/>
      <c r="H231" s="311"/>
      <c r="I231" s="311"/>
    </row>
    <row r="232" spans="1:9" ht="15.75">
      <c r="A232" s="311"/>
      <c r="B232" s="311"/>
      <c r="C232" s="311"/>
      <c r="D232" s="311"/>
      <c r="E232" s="311"/>
      <c r="F232" s="311"/>
      <c r="G232" s="311"/>
      <c r="H232" s="311"/>
      <c r="I232" s="311"/>
    </row>
    <row r="233" spans="1:9" ht="15.75">
      <c r="A233" s="311"/>
      <c r="B233" s="311"/>
      <c r="C233" s="311"/>
      <c r="D233" s="311"/>
      <c r="E233" s="311"/>
      <c r="F233" s="311"/>
      <c r="G233" s="311"/>
      <c r="H233" s="311"/>
      <c r="I233" s="311"/>
    </row>
    <row r="234" spans="1:9" ht="15.75">
      <c r="A234" s="311"/>
      <c r="B234" s="311"/>
      <c r="C234" s="311"/>
      <c r="D234" s="311"/>
      <c r="E234" s="311"/>
      <c r="F234" s="311"/>
      <c r="G234" s="311"/>
      <c r="H234" s="311"/>
      <c r="I234" s="311"/>
    </row>
  </sheetData>
  <sheetProtection formatColumns="0" formatRows="0" selectLockedCells="1"/>
  <customSheetViews>
    <customSheetView guid="{5B1D59F5-B493-497A-923A-6746AA63AA40}" scale="70" hiddenRows="1" state="hidden" topLeftCell="A37">
      <selection activeCell="K5" sqref="K5"/>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s>
  <mergeCells count="116">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77:D77"/>
    <mergeCell ref="E77:I77"/>
    <mergeCell ref="A55:I55"/>
    <mergeCell ref="A57:I57"/>
    <mergeCell ref="A59:I59"/>
    <mergeCell ref="A61:I61"/>
    <mergeCell ref="B63:I63"/>
    <mergeCell ref="C65:I65"/>
    <mergeCell ref="C67:I67"/>
    <mergeCell ref="C69:I69"/>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118:D118"/>
    <mergeCell ref="E118:I118"/>
    <mergeCell ref="B121:I121"/>
    <mergeCell ref="A123:I123"/>
    <mergeCell ref="B125:I125"/>
    <mergeCell ref="B127:I127"/>
    <mergeCell ref="A129:I129"/>
    <mergeCell ref="A117:D117"/>
    <mergeCell ref="E117:I117"/>
    <mergeCell ref="A131:I131"/>
    <mergeCell ref="A133:I133"/>
    <mergeCell ref="B135:I135"/>
    <mergeCell ref="B145:I145"/>
    <mergeCell ref="B146:I146"/>
    <mergeCell ref="B151:I151"/>
    <mergeCell ref="B150:I150"/>
    <mergeCell ref="B136:I136"/>
    <mergeCell ref="B137:I137"/>
    <mergeCell ref="B144:I144"/>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topLeftCell="A187" workbookViewId="0">
      <selection activeCell="D10" sqref="D10"/>
    </sheetView>
  </sheetViews>
  <sheetFormatPr defaultColWidth="9.140625" defaultRowHeight="13.5"/>
  <cols>
    <col min="1" max="1" width="7.85546875" style="342" customWidth="1"/>
    <col min="2" max="2" width="10.5703125" style="342" customWidth="1"/>
    <col min="3" max="3" width="11" style="342" customWidth="1"/>
    <col min="4" max="4" width="11.85546875" style="342" customWidth="1"/>
    <col min="5" max="5" width="11.28515625" style="342" customWidth="1"/>
    <col min="6" max="6" width="11.85546875" style="342" customWidth="1"/>
    <col min="7" max="7" width="11" style="342" customWidth="1"/>
    <col min="8" max="8" width="11.42578125" style="342" customWidth="1"/>
    <col min="9" max="9" width="12.7109375" style="342" customWidth="1"/>
    <col min="10" max="16384" width="9.140625" style="342"/>
  </cols>
  <sheetData>
    <row r="1" spans="1:12" ht="35.25" customHeight="1">
      <c r="A1" s="970" t="s">
        <v>113</v>
      </c>
      <c r="B1" s="971"/>
      <c r="C1" s="971"/>
      <c r="D1" s="971"/>
      <c r="E1" s="971"/>
      <c r="F1" s="971"/>
      <c r="G1" s="971"/>
      <c r="H1" s="971"/>
      <c r="I1" s="972"/>
      <c r="J1" s="365"/>
      <c r="K1" s="365"/>
      <c r="L1" s="365"/>
    </row>
    <row r="2" spans="1:12" ht="53.25" customHeight="1">
      <c r="A2" s="325" t="s">
        <v>114</v>
      </c>
      <c r="B2" s="938" t="s">
        <v>444</v>
      </c>
      <c r="C2" s="938"/>
      <c r="D2" s="938"/>
      <c r="E2" s="938"/>
      <c r="F2" s="938"/>
      <c r="G2" s="938"/>
      <c r="H2" s="938"/>
      <c r="I2" s="939"/>
      <c r="J2" s="365"/>
      <c r="K2" s="365"/>
      <c r="L2" s="365"/>
    </row>
    <row r="3" spans="1:12" ht="60" customHeight="1">
      <c r="A3" s="325" t="s">
        <v>115</v>
      </c>
      <c r="B3" s="938" t="s">
        <v>117</v>
      </c>
      <c r="C3" s="938"/>
      <c r="D3" s="938"/>
      <c r="E3" s="938"/>
      <c r="F3" s="938"/>
      <c r="G3" s="938"/>
      <c r="H3" s="938"/>
      <c r="I3" s="939"/>
      <c r="J3" s="365"/>
      <c r="K3" s="365"/>
      <c r="L3" s="365"/>
    </row>
    <row r="4" spans="1:12" ht="60" customHeight="1">
      <c r="A4" s="325" t="s">
        <v>116</v>
      </c>
      <c r="B4" s="938" t="s">
        <v>120</v>
      </c>
      <c r="C4" s="938"/>
      <c r="D4" s="938"/>
      <c r="E4" s="938"/>
      <c r="F4" s="938"/>
      <c r="G4" s="938"/>
      <c r="H4" s="938"/>
      <c r="I4" s="939"/>
      <c r="J4" s="365"/>
      <c r="K4" s="365"/>
      <c r="L4" s="365"/>
    </row>
    <row r="5" spans="1:12" ht="59.25" customHeight="1">
      <c r="A5" s="325" t="s">
        <v>118</v>
      </c>
      <c r="B5" s="938" t="s">
        <v>119</v>
      </c>
      <c r="C5" s="938"/>
      <c r="D5" s="938"/>
      <c r="E5" s="938"/>
      <c r="F5" s="938"/>
      <c r="G5" s="938"/>
      <c r="H5" s="938"/>
      <c r="I5" s="939"/>
      <c r="J5" s="365"/>
      <c r="K5" s="365"/>
      <c r="L5" s="365"/>
    </row>
    <row r="6" spans="1:12" ht="49.5" customHeight="1">
      <c r="A6" s="326"/>
      <c r="B6" s="941"/>
      <c r="C6" s="941"/>
      <c r="D6" s="941"/>
      <c r="E6" s="941"/>
      <c r="F6" s="941"/>
      <c r="G6" s="941"/>
      <c r="H6" s="941"/>
      <c r="I6" s="942"/>
      <c r="J6" s="365"/>
      <c r="K6" s="365"/>
      <c r="L6" s="365"/>
    </row>
    <row r="7" spans="1:12" ht="18" customHeight="1"/>
    <row r="30" spans="1:9" ht="369.75" customHeight="1"/>
    <row r="31" spans="1:9" ht="18.75">
      <c r="A31" s="973" t="s">
        <v>17</v>
      </c>
      <c r="B31" s="973"/>
      <c r="C31" s="973"/>
      <c r="D31" s="973"/>
      <c r="E31" s="973"/>
      <c r="F31" s="973"/>
      <c r="G31" s="973"/>
      <c r="H31" s="973"/>
      <c r="I31" s="973"/>
    </row>
    <row r="32" spans="1:9" ht="15.75">
      <c r="A32" s="968" t="s">
        <v>18</v>
      </c>
      <c r="B32" s="968"/>
      <c r="C32" s="968"/>
      <c r="D32" s="968"/>
      <c r="E32" s="968"/>
      <c r="F32" s="968"/>
      <c r="G32" s="968"/>
      <c r="H32" s="968"/>
      <c r="I32" s="968"/>
    </row>
    <row r="33" spans="1:9" ht="18.75">
      <c r="A33" s="966" t="s">
        <v>19</v>
      </c>
      <c r="B33" s="966"/>
      <c r="C33" s="966"/>
      <c r="D33" s="966"/>
      <c r="E33" s="966"/>
      <c r="F33" s="966"/>
      <c r="G33" s="966"/>
      <c r="H33" s="966"/>
      <c r="I33" s="966"/>
    </row>
    <row r="34" spans="1:9" ht="15.75">
      <c r="A34" s="967" t="s">
        <v>445</v>
      </c>
      <c r="B34" s="967"/>
      <c r="C34" s="967"/>
      <c r="D34" s="967"/>
      <c r="E34" s="967"/>
      <c r="F34" s="967"/>
      <c r="G34" s="967"/>
      <c r="H34" s="967"/>
      <c r="I34" s="967"/>
    </row>
    <row r="35" spans="1:9" ht="18.75">
      <c r="A35" s="966" t="s">
        <v>21</v>
      </c>
      <c r="B35" s="966"/>
      <c r="C35" s="966"/>
      <c r="D35" s="966"/>
      <c r="E35" s="966"/>
      <c r="F35" s="966"/>
      <c r="G35" s="966"/>
      <c r="H35" s="966"/>
      <c r="I35" s="966"/>
    </row>
    <row r="36" spans="1:9" ht="15.75">
      <c r="A36" s="968" t="s">
        <v>22</v>
      </c>
      <c r="B36" s="968"/>
      <c r="C36" s="968"/>
      <c r="D36" s="968"/>
      <c r="E36" s="968"/>
      <c r="F36" s="968"/>
      <c r="G36" s="968"/>
      <c r="H36" s="968"/>
      <c r="I36" s="968"/>
    </row>
    <row r="37" spans="1:9" ht="15.75">
      <c r="A37" s="968" t="str">
        <f>'[5]Names of Bidder'!D6</f>
        <v>Individual Firm</v>
      </c>
      <c r="B37" s="968"/>
      <c r="C37" s="968"/>
      <c r="D37" s="968"/>
      <c r="E37" s="968"/>
      <c r="F37" s="968"/>
      <c r="G37" s="968"/>
      <c r="H37" s="968"/>
      <c r="I37" s="968"/>
    </row>
    <row r="38" spans="1:9" ht="15.75">
      <c r="A38" s="969" t="str">
        <f>" having its Registered Office at " &amp; '[6]Names of Bidder'!D10 &amp; " " &amp; '[6]Names of Bidder'!D11 &amp; " " &amp; '[6]Names of Bidder'!D12</f>
        <v xml:space="preserve"> having its Registered Office at   </v>
      </c>
      <c r="B38" s="969"/>
      <c r="C38" s="969"/>
      <c r="D38" s="969"/>
      <c r="E38" s="969"/>
      <c r="F38" s="969"/>
      <c r="G38" s="969"/>
      <c r="H38" s="969"/>
      <c r="I38" s="969"/>
    </row>
    <row r="39" spans="1:9" ht="15.75">
      <c r="A39" s="968" t="str">
        <f>IF('[6]Names of Bidder'!D6 = "Sole Bidder", " ", " and ")</f>
        <v xml:space="preserve"> </v>
      </c>
      <c r="B39" s="968"/>
      <c r="C39" s="968"/>
      <c r="D39" s="968"/>
      <c r="E39" s="968"/>
      <c r="F39" s="968"/>
      <c r="G39" s="968"/>
      <c r="H39" s="968"/>
      <c r="I39" s="968"/>
    </row>
    <row r="40" spans="1:9" ht="15.75">
      <c r="A40" s="969" t="str">
        <f>IF('[6]Names of Bidder'!D6= "Sole Bidder", "", IF('[6]Names of Bidder'!D7=1,'[6]Names of Bidder'!D14,IF('[6]Names of Bidder'!D7="2 or More",'[6]Names of Bidder'!D14&amp;" &amp; "&amp;'[6]Names of Bidder'!D19,"")))</f>
        <v/>
      </c>
      <c r="B40" s="969"/>
      <c r="C40" s="969"/>
      <c r="D40" s="969"/>
      <c r="E40" s="969"/>
      <c r="F40" s="969"/>
      <c r="G40" s="969"/>
      <c r="H40" s="969"/>
      <c r="I40" s="969"/>
    </row>
    <row r="41" spans="1:9" ht="15.75">
      <c r="A41" s="969"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969"/>
      <c r="C41" s="969"/>
      <c r="D41" s="969"/>
      <c r="E41" s="969"/>
      <c r="F41" s="969"/>
      <c r="G41" s="969"/>
      <c r="H41" s="969"/>
      <c r="I41" s="969"/>
    </row>
    <row r="42" spans="1:9" ht="15.75">
      <c r="A42" s="968" t="s">
        <v>23</v>
      </c>
      <c r="B42" s="968"/>
      <c r="C42" s="968"/>
      <c r="D42" s="968"/>
      <c r="E42" s="968"/>
      <c r="F42" s="968"/>
      <c r="G42" s="968"/>
      <c r="H42" s="968"/>
      <c r="I42" s="968"/>
    </row>
    <row r="43" spans="1:9" ht="18.75">
      <c r="A43" s="966" t="s">
        <v>24</v>
      </c>
      <c r="B43" s="966"/>
      <c r="C43" s="966"/>
      <c r="D43" s="966"/>
      <c r="E43" s="966"/>
      <c r="F43" s="966"/>
      <c r="G43" s="966"/>
      <c r="H43" s="966"/>
      <c r="I43" s="966"/>
    </row>
    <row r="44" spans="1:9" ht="18.75">
      <c r="A44" s="966" t="s">
        <v>25</v>
      </c>
      <c r="B44" s="966"/>
      <c r="C44" s="966"/>
      <c r="D44" s="966"/>
      <c r="E44" s="966"/>
      <c r="F44" s="966"/>
      <c r="G44" s="966"/>
      <c r="H44" s="966"/>
      <c r="I44" s="966"/>
    </row>
    <row r="45" spans="1:9" ht="15.75">
      <c r="A45" s="959"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959"/>
      <c r="C45" s="959"/>
      <c r="D45" s="959"/>
      <c r="E45" s="959"/>
      <c r="F45" s="959"/>
      <c r="G45" s="959"/>
      <c r="H45" s="959"/>
      <c r="I45" s="959"/>
    </row>
    <row r="46" spans="1:9" ht="15.75">
      <c r="A46" s="332"/>
      <c r="B46" s="367"/>
      <c r="C46" s="367"/>
      <c r="D46" s="367"/>
      <c r="E46" s="367"/>
      <c r="F46" s="332"/>
      <c r="G46" s="367"/>
      <c r="H46" s="367"/>
      <c r="I46" s="367"/>
    </row>
    <row r="47" spans="1:9" ht="15.75">
      <c r="A47" s="955" t="s">
        <v>26</v>
      </c>
      <c r="B47" s="955"/>
      <c r="C47" s="955"/>
      <c r="D47" s="955"/>
      <c r="E47" s="960" t="s">
        <v>26</v>
      </c>
      <c r="F47" s="960"/>
      <c r="G47" s="960"/>
      <c r="H47" s="960"/>
      <c r="I47" s="960"/>
    </row>
    <row r="48" spans="1:9" ht="15.75">
      <c r="A48" s="961" t="s">
        <v>27</v>
      </c>
      <c r="B48" s="961"/>
      <c r="C48" s="961"/>
      <c r="D48" s="961"/>
      <c r="E48" s="962" t="s">
        <v>28</v>
      </c>
      <c r="F48" s="962"/>
      <c r="G48" s="962"/>
      <c r="H48" s="962"/>
      <c r="I48" s="962"/>
    </row>
    <row r="49" spans="1:9" ht="15.75">
      <c r="A49" s="368" t="s">
        <v>12</v>
      </c>
      <c r="B49" s="369"/>
      <c r="C49" s="369"/>
      <c r="D49" s="369"/>
      <c r="E49" s="369"/>
      <c r="F49" s="369"/>
      <c r="G49" s="369"/>
      <c r="H49" s="369"/>
      <c r="I49" s="370" t="s">
        <v>29</v>
      </c>
    </row>
    <row r="50" spans="1:9" ht="55.5" customHeight="1">
      <c r="A50" s="959" t="str">
        <f>Basic!B1</f>
        <v>Construction of 4 nos. 220kV line bays at Kurawar S/s (for LILO of both ckts of Bhopal –Shujalpur 220kV D/c line at Kurawar S/s being implemented by MPPTCL) and construction of 9 nos. 132kV line bays at Kurawar S/s for various 132kV lines planned by MPPTCL</v>
      </c>
      <c r="B50" s="959"/>
      <c r="C50" s="959"/>
      <c r="D50" s="959"/>
      <c r="E50" s="959"/>
      <c r="F50" s="959"/>
      <c r="G50" s="959"/>
      <c r="H50" s="959"/>
      <c r="I50" s="959"/>
    </row>
    <row r="51" spans="1:9" ht="15.75">
      <c r="A51" s="371"/>
      <c r="B51" s="372"/>
      <c r="C51" s="372"/>
      <c r="D51" s="372"/>
      <c r="E51" s="372"/>
      <c r="F51" s="372"/>
      <c r="G51" s="372"/>
      <c r="H51" s="372"/>
      <c r="I51" s="372"/>
    </row>
    <row r="52" spans="1:9" ht="33.75" customHeight="1">
      <c r="A52" s="959" t="s">
        <v>30</v>
      </c>
      <c r="B52" s="959"/>
      <c r="C52" s="959"/>
      <c r="D52" s="959"/>
      <c r="E52" s="959"/>
      <c r="F52" s="959"/>
      <c r="G52" s="959"/>
      <c r="H52" s="959"/>
      <c r="I52" s="959"/>
    </row>
    <row r="53" spans="1:9" ht="15.75">
      <c r="A53" s="373"/>
      <c r="B53" s="372"/>
      <c r="C53" s="372"/>
      <c r="D53" s="372"/>
      <c r="E53" s="372"/>
      <c r="F53" s="372"/>
      <c r="G53" s="372"/>
      <c r="H53" s="372"/>
      <c r="I53" s="372"/>
    </row>
    <row r="54" spans="1:9" ht="24" customHeight="1">
      <c r="A54" s="964" t="s">
        <v>446</v>
      </c>
      <c r="B54" s="964"/>
      <c r="C54" s="964"/>
      <c r="D54" s="964"/>
      <c r="E54" s="964"/>
      <c r="F54" s="964"/>
      <c r="G54" s="964"/>
      <c r="H54" s="964"/>
      <c r="I54" s="964"/>
    </row>
    <row r="55" spans="1:9" ht="15.75">
      <c r="A55" s="373"/>
      <c r="B55" s="372"/>
      <c r="C55" s="372"/>
      <c r="D55" s="372"/>
      <c r="E55" s="372"/>
      <c r="F55" s="372"/>
      <c r="G55" s="372"/>
      <c r="H55" s="372"/>
      <c r="I55" s="372"/>
    </row>
    <row r="56" spans="1:9" ht="16.5">
      <c r="A56" s="963" t="s">
        <v>31</v>
      </c>
      <c r="B56" s="963"/>
      <c r="C56" s="963"/>
      <c r="D56" s="963"/>
      <c r="E56" s="963"/>
      <c r="F56" s="963"/>
      <c r="G56" s="963"/>
      <c r="H56" s="963"/>
      <c r="I56" s="963"/>
    </row>
    <row r="57" spans="1:9" ht="16.5">
      <c r="A57" s="374"/>
      <c r="B57" s="372"/>
      <c r="C57" s="372"/>
      <c r="D57" s="372"/>
      <c r="E57" s="372"/>
      <c r="F57" s="372"/>
      <c r="G57" s="372"/>
      <c r="H57" s="372"/>
      <c r="I57" s="372"/>
    </row>
    <row r="58" spans="1:9" ht="30.75" customHeight="1">
      <c r="A58" s="375" t="s">
        <v>32</v>
      </c>
      <c r="B58" s="965" t="s">
        <v>33</v>
      </c>
      <c r="C58" s="965"/>
      <c r="D58" s="965"/>
      <c r="E58" s="965"/>
      <c r="F58" s="965"/>
      <c r="G58" s="965"/>
      <c r="H58" s="965"/>
      <c r="I58" s="965"/>
    </row>
    <row r="59" spans="1:9" ht="8.25" customHeight="1">
      <c r="A59" s="373"/>
      <c r="B59" s="372"/>
      <c r="C59" s="372"/>
      <c r="D59" s="372"/>
      <c r="E59" s="372"/>
      <c r="F59" s="372"/>
      <c r="G59" s="372"/>
      <c r="H59" s="372"/>
      <c r="I59" s="372"/>
    </row>
    <row r="60" spans="1:9" ht="60.75" customHeight="1">
      <c r="A60" s="372"/>
      <c r="B60" s="375" t="s">
        <v>34</v>
      </c>
      <c r="C60" s="965" t="s">
        <v>35</v>
      </c>
      <c r="D60" s="965"/>
      <c r="E60" s="965"/>
      <c r="F60" s="965"/>
      <c r="G60" s="965"/>
      <c r="H60" s="965"/>
      <c r="I60" s="965"/>
    </row>
    <row r="61" spans="1:9" ht="10.5" customHeight="1">
      <c r="A61" s="372"/>
      <c r="B61" s="375"/>
      <c r="C61" s="376"/>
      <c r="D61" s="376"/>
      <c r="E61" s="376"/>
      <c r="F61" s="376"/>
      <c r="G61" s="376"/>
      <c r="H61" s="376"/>
      <c r="I61" s="376"/>
    </row>
    <row r="62" spans="1:9" ht="95.25" customHeight="1">
      <c r="A62" s="372"/>
      <c r="B62" s="375" t="s">
        <v>36</v>
      </c>
      <c r="C62" s="965" t="s">
        <v>37</v>
      </c>
      <c r="D62" s="965"/>
      <c r="E62" s="965"/>
      <c r="F62" s="965"/>
      <c r="G62" s="965"/>
      <c r="H62" s="965"/>
      <c r="I62" s="965"/>
    </row>
    <row r="63" spans="1:9" ht="9" customHeight="1">
      <c r="A63" s="372"/>
      <c r="B63" s="375"/>
      <c r="C63" s="376"/>
      <c r="D63" s="376"/>
      <c r="E63" s="376"/>
      <c r="F63" s="376"/>
      <c r="G63" s="376"/>
      <c r="H63" s="376"/>
      <c r="I63" s="376"/>
    </row>
    <row r="64" spans="1:9" ht="48" customHeight="1">
      <c r="A64" s="372"/>
      <c r="B64" s="375" t="s">
        <v>38</v>
      </c>
      <c r="C64" s="965" t="s">
        <v>39</v>
      </c>
      <c r="D64" s="965"/>
      <c r="E64" s="965"/>
      <c r="F64" s="965"/>
      <c r="G64" s="965"/>
      <c r="H64" s="965"/>
      <c r="I64" s="965"/>
    </row>
    <row r="65" spans="1:9" ht="15.75">
      <c r="A65" s="372"/>
      <c r="B65" s="375"/>
      <c r="C65" s="376"/>
      <c r="D65" s="376"/>
      <c r="E65" s="376"/>
      <c r="F65" s="376"/>
      <c r="G65" s="376"/>
      <c r="H65" s="376"/>
      <c r="I65" s="376"/>
    </row>
    <row r="66" spans="1:9" ht="67.5" customHeight="1">
      <c r="A66" s="375" t="s">
        <v>40</v>
      </c>
      <c r="B66" s="965" t="s">
        <v>41</v>
      </c>
      <c r="C66" s="965"/>
      <c r="D66" s="965"/>
      <c r="E66" s="965"/>
      <c r="F66" s="965"/>
      <c r="G66" s="965"/>
      <c r="H66" s="965"/>
      <c r="I66" s="965"/>
    </row>
    <row r="67" spans="1:9" ht="15.75">
      <c r="A67" s="372"/>
      <c r="B67" s="375"/>
      <c r="C67" s="376"/>
      <c r="D67" s="376"/>
      <c r="E67" s="376"/>
      <c r="F67" s="376"/>
      <c r="G67" s="376"/>
      <c r="H67" s="376"/>
      <c r="I67" s="376"/>
    </row>
    <row r="68" spans="1:9" ht="16.5">
      <c r="A68" s="963" t="s">
        <v>42</v>
      </c>
      <c r="B68" s="963"/>
      <c r="C68" s="963"/>
      <c r="D68" s="963"/>
      <c r="E68" s="963"/>
      <c r="F68" s="963"/>
      <c r="G68" s="963"/>
      <c r="H68" s="963"/>
      <c r="I68" s="963"/>
    </row>
    <row r="69" spans="1:9" ht="15.75">
      <c r="A69" s="372"/>
      <c r="B69" s="375"/>
      <c r="C69" s="376"/>
      <c r="D69" s="376"/>
      <c r="E69" s="376"/>
      <c r="F69" s="376"/>
      <c r="G69" s="376"/>
      <c r="H69" s="376"/>
      <c r="I69" s="376"/>
    </row>
    <row r="70" spans="1:9" ht="49.5" customHeight="1">
      <c r="A70" s="375" t="s">
        <v>32</v>
      </c>
      <c r="B70" s="965" t="s">
        <v>43</v>
      </c>
      <c r="C70" s="965"/>
      <c r="D70" s="965"/>
      <c r="E70" s="965"/>
      <c r="F70" s="965"/>
      <c r="G70" s="965"/>
      <c r="H70" s="965"/>
      <c r="I70" s="965"/>
    </row>
    <row r="71" spans="1:9" ht="15.75">
      <c r="A71" s="332"/>
      <c r="B71" s="369"/>
      <c r="C71" s="369"/>
      <c r="D71" s="369"/>
      <c r="E71" s="369"/>
      <c r="F71" s="332"/>
      <c r="G71" s="369"/>
      <c r="H71" s="369"/>
      <c r="I71" s="369"/>
    </row>
    <row r="72" spans="1:9" ht="21.75" customHeight="1">
      <c r="A72" s="955" t="s">
        <v>26</v>
      </c>
      <c r="B72" s="955"/>
      <c r="C72" s="955"/>
      <c r="D72" s="955"/>
      <c r="E72" s="960" t="s">
        <v>26</v>
      </c>
      <c r="F72" s="960"/>
      <c r="G72" s="960"/>
      <c r="H72" s="960"/>
      <c r="I72" s="960"/>
    </row>
    <row r="73" spans="1:9" ht="36" customHeight="1">
      <c r="A73" s="961" t="s">
        <v>27</v>
      </c>
      <c r="B73" s="961"/>
      <c r="C73" s="961"/>
      <c r="D73" s="961"/>
      <c r="E73" s="962" t="s">
        <v>28</v>
      </c>
      <c r="F73" s="962"/>
      <c r="G73" s="962"/>
      <c r="H73" s="962"/>
      <c r="I73" s="962"/>
    </row>
    <row r="74" spans="1:9" ht="15.75">
      <c r="A74" s="368" t="s">
        <v>12</v>
      </c>
      <c r="B74" s="369"/>
      <c r="C74" s="369"/>
      <c r="D74" s="369"/>
      <c r="E74" s="369"/>
      <c r="F74" s="369"/>
      <c r="G74" s="369"/>
      <c r="H74" s="369"/>
      <c r="I74" s="370" t="s">
        <v>44</v>
      </c>
    </row>
    <row r="75" spans="1:9" ht="95.25" customHeight="1">
      <c r="A75" s="372"/>
      <c r="B75" s="375" t="s">
        <v>45</v>
      </c>
      <c r="C75" s="965" t="s">
        <v>46</v>
      </c>
      <c r="D75" s="965"/>
      <c r="E75" s="965"/>
      <c r="F75" s="965"/>
      <c r="G75" s="965"/>
      <c r="H75" s="965"/>
      <c r="I75" s="965"/>
    </row>
    <row r="76" spans="1:9" ht="15.75">
      <c r="A76" s="372"/>
      <c r="B76" s="377"/>
      <c r="C76" s="373"/>
      <c r="D76" s="373"/>
      <c r="E76" s="373"/>
      <c r="F76" s="373"/>
      <c r="G76" s="373"/>
      <c r="H76" s="373"/>
      <c r="I76" s="373"/>
    </row>
    <row r="77" spans="1:9" ht="84" customHeight="1">
      <c r="A77" s="372"/>
      <c r="B77" s="375" t="s">
        <v>36</v>
      </c>
      <c r="C77" s="965" t="s">
        <v>47</v>
      </c>
      <c r="D77" s="965"/>
      <c r="E77" s="965"/>
      <c r="F77" s="965"/>
      <c r="G77" s="965"/>
      <c r="H77" s="965"/>
      <c r="I77" s="965"/>
    </row>
    <row r="78" spans="1:9" ht="15.75">
      <c r="A78" s="372"/>
      <c r="B78" s="375"/>
      <c r="C78" s="378"/>
      <c r="D78" s="378"/>
      <c r="E78" s="378"/>
      <c r="F78" s="378"/>
      <c r="G78" s="378"/>
      <c r="H78" s="378"/>
      <c r="I78" s="378"/>
    </row>
    <row r="79" spans="1:9" ht="101.25" customHeight="1">
      <c r="A79" s="372"/>
      <c r="B79" s="375" t="s">
        <v>38</v>
      </c>
      <c r="C79" s="965" t="s">
        <v>48</v>
      </c>
      <c r="D79" s="965"/>
      <c r="E79" s="965"/>
      <c r="F79" s="965"/>
      <c r="G79" s="965"/>
      <c r="H79" s="965"/>
      <c r="I79" s="965"/>
    </row>
    <row r="80" spans="1:9" ht="15.75">
      <c r="A80" s="372"/>
      <c r="B80" s="375"/>
      <c r="C80" s="378"/>
      <c r="D80" s="378"/>
      <c r="E80" s="378"/>
      <c r="F80" s="378"/>
      <c r="G80" s="378"/>
      <c r="H80" s="378"/>
      <c r="I80" s="378"/>
    </row>
    <row r="81" spans="1:9" ht="82.5" customHeight="1">
      <c r="A81" s="372"/>
      <c r="B81" s="375" t="s">
        <v>49</v>
      </c>
      <c r="C81" s="965" t="s">
        <v>50</v>
      </c>
      <c r="D81" s="965"/>
      <c r="E81" s="965"/>
      <c r="F81" s="965"/>
      <c r="G81" s="965"/>
      <c r="H81" s="965"/>
      <c r="I81" s="965"/>
    </row>
    <row r="82" spans="1:9" ht="15.75">
      <c r="A82" s="372"/>
      <c r="B82" s="375"/>
      <c r="C82" s="378"/>
      <c r="D82" s="378"/>
      <c r="E82" s="378"/>
      <c r="F82" s="378"/>
      <c r="G82" s="378"/>
      <c r="H82" s="378"/>
      <c r="I82" s="378"/>
    </row>
    <row r="83" spans="1:9" ht="66" customHeight="1">
      <c r="A83" s="372"/>
      <c r="B83" s="375" t="s">
        <v>51</v>
      </c>
      <c r="C83" s="965" t="s">
        <v>52</v>
      </c>
      <c r="D83" s="965"/>
      <c r="E83" s="965"/>
      <c r="F83" s="965"/>
      <c r="G83" s="965"/>
      <c r="H83" s="965"/>
      <c r="I83" s="965"/>
    </row>
    <row r="84" spans="1:9" ht="15.75">
      <c r="A84" s="372"/>
      <c r="B84" s="375"/>
      <c r="C84" s="378"/>
      <c r="D84" s="378"/>
      <c r="E84" s="378"/>
      <c r="F84" s="378"/>
      <c r="G84" s="378"/>
      <c r="H84" s="378"/>
      <c r="I84" s="378"/>
    </row>
    <row r="85" spans="1:9" ht="51" customHeight="1">
      <c r="A85" s="372"/>
      <c r="B85" s="375" t="s">
        <v>53</v>
      </c>
      <c r="C85" s="965" t="s">
        <v>54</v>
      </c>
      <c r="D85" s="965"/>
      <c r="E85" s="965"/>
      <c r="F85" s="965"/>
      <c r="G85" s="965"/>
      <c r="H85" s="965"/>
      <c r="I85" s="965"/>
    </row>
    <row r="86" spans="1:9" ht="15.75">
      <c r="A86" s="372"/>
      <c r="B86" s="378"/>
      <c r="C86" s="378"/>
      <c r="D86" s="378"/>
      <c r="E86" s="378"/>
      <c r="F86" s="378"/>
      <c r="G86" s="378"/>
      <c r="H86" s="378"/>
      <c r="I86" s="378"/>
    </row>
    <row r="87" spans="1:9" ht="35.25" customHeight="1">
      <c r="A87" s="375" t="s">
        <v>40</v>
      </c>
      <c r="B87" s="965" t="s">
        <v>55</v>
      </c>
      <c r="C87" s="965"/>
      <c r="D87" s="965"/>
      <c r="E87" s="965"/>
      <c r="F87" s="965"/>
      <c r="G87" s="965"/>
      <c r="H87" s="965"/>
      <c r="I87" s="965"/>
    </row>
    <row r="88" spans="1:9" ht="15.75">
      <c r="A88" s="332"/>
      <c r="B88" s="369"/>
      <c r="C88" s="369"/>
      <c r="D88" s="369"/>
      <c r="E88" s="369"/>
      <c r="F88" s="332"/>
      <c r="G88" s="369"/>
      <c r="H88" s="369"/>
      <c r="I88" s="369"/>
    </row>
    <row r="89" spans="1:9" ht="15.75">
      <c r="A89" s="955" t="s">
        <v>26</v>
      </c>
      <c r="B89" s="955"/>
      <c r="C89" s="955"/>
      <c r="D89" s="955"/>
      <c r="E89" s="960" t="s">
        <v>26</v>
      </c>
      <c r="F89" s="960"/>
      <c r="G89" s="960"/>
      <c r="H89" s="960"/>
      <c r="I89" s="960"/>
    </row>
    <row r="90" spans="1:9" ht="30.75" customHeight="1">
      <c r="A90" s="961" t="s">
        <v>27</v>
      </c>
      <c r="B90" s="961"/>
      <c r="C90" s="961"/>
      <c r="D90" s="961"/>
      <c r="E90" s="962" t="s">
        <v>28</v>
      </c>
      <c r="F90" s="962"/>
      <c r="G90" s="962"/>
      <c r="H90" s="962"/>
      <c r="I90" s="962"/>
    </row>
    <row r="91" spans="1:9" ht="15.75">
      <c r="A91" s="368" t="s">
        <v>12</v>
      </c>
      <c r="B91" s="369"/>
      <c r="C91" s="369"/>
      <c r="D91" s="369"/>
      <c r="E91" s="369"/>
      <c r="F91" s="369"/>
      <c r="G91" s="369"/>
      <c r="H91" s="369"/>
      <c r="I91" s="370" t="s">
        <v>56</v>
      </c>
    </row>
    <row r="92" spans="1:9" ht="15.75">
      <c r="A92" s="368"/>
      <c r="B92" s="369"/>
      <c r="C92" s="369"/>
      <c r="D92" s="369"/>
      <c r="E92" s="369"/>
      <c r="F92" s="369"/>
      <c r="G92" s="369"/>
      <c r="H92" s="369"/>
      <c r="I92" s="370"/>
    </row>
    <row r="93" spans="1:9" ht="16.5">
      <c r="A93" s="963" t="s">
        <v>57</v>
      </c>
      <c r="B93" s="963"/>
      <c r="C93" s="963"/>
      <c r="D93" s="963"/>
      <c r="E93" s="963"/>
      <c r="F93" s="963"/>
      <c r="G93" s="963"/>
      <c r="H93" s="963"/>
      <c r="I93" s="963"/>
    </row>
    <row r="94" spans="1:9" ht="15.75">
      <c r="A94" s="372"/>
      <c r="B94" s="378"/>
      <c r="C94" s="378"/>
      <c r="D94" s="378"/>
      <c r="E94" s="378"/>
      <c r="F94" s="378"/>
      <c r="G94" s="378"/>
      <c r="H94" s="378"/>
      <c r="I94" s="378"/>
    </row>
    <row r="95" spans="1:9" ht="69.75" customHeight="1">
      <c r="A95" s="375" t="s">
        <v>32</v>
      </c>
      <c r="B95" s="965" t="s">
        <v>58</v>
      </c>
      <c r="C95" s="965"/>
      <c r="D95" s="965"/>
      <c r="E95" s="965"/>
      <c r="F95" s="965"/>
      <c r="G95" s="965"/>
      <c r="H95" s="965"/>
      <c r="I95" s="965"/>
    </row>
    <row r="96" spans="1:9" ht="15.75">
      <c r="A96" s="372"/>
      <c r="B96" s="378"/>
      <c r="C96" s="378"/>
      <c r="D96" s="378"/>
      <c r="E96" s="378"/>
      <c r="F96" s="378"/>
      <c r="G96" s="378"/>
      <c r="H96" s="378"/>
      <c r="I96" s="378"/>
    </row>
    <row r="97" spans="1:9" ht="130.5" customHeight="1">
      <c r="A97" s="375" t="s">
        <v>40</v>
      </c>
      <c r="B97" s="965" t="s">
        <v>60</v>
      </c>
      <c r="C97" s="965"/>
      <c r="D97" s="965"/>
      <c r="E97" s="965"/>
      <c r="F97" s="965"/>
      <c r="G97" s="965"/>
      <c r="H97" s="965"/>
      <c r="I97" s="965"/>
    </row>
    <row r="98" spans="1:9" ht="15.75">
      <c r="A98" s="372"/>
      <c r="B98" s="378"/>
      <c r="C98" s="378"/>
      <c r="D98" s="378"/>
      <c r="E98" s="378"/>
      <c r="F98" s="378"/>
      <c r="G98" s="378"/>
      <c r="H98" s="378"/>
      <c r="I98" s="378"/>
    </row>
    <row r="99" spans="1:9" ht="55.5" customHeight="1">
      <c r="A99" s="375" t="s">
        <v>61</v>
      </c>
      <c r="B99" s="965" t="s">
        <v>62</v>
      </c>
      <c r="C99" s="965"/>
      <c r="D99" s="965"/>
      <c r="E99" s="965"/>
      <c r="F99" s="965"/>
      <c r="G99" s="965"/>
      <c r="H99" s="965"/>
      <c r="I99" s="965"/>
    </row>
    <row r="100" spans="1:9" ht="15.75">
      <c r="A100" s="373"/>
      <c r="B100" s="372"/>
      <c r="C100" s="372"/>
      <c r="D100" s="372"/>
      <c r="E100" s="372"/>
      <c r="F100" s="372"/>
      <c r="G100" s="372"/>
      <c r="H100" s="372"/>
      <c r="I100" s="372"/>
    </row>
    <row r="101" spans="1:9" ht="16.5">
      <c r="A101" s="963" t="s">
        <v>63</v>
      </c>
      <c r="B101" s="963"/>
      <c r="C101" s="963"/>
      <c r="D101" s="963"/>
      <c r="E101" s="963"/>
      <c r="F101" s="963"/>
      <c r="G101" s="963"/>
      <c r="H101" s="963"/>
      <c r="I101" s="963"/>
    </row>
    <row r="102" spans="1:9" ht="15.75">
      <c r="A102" s="372"/>
      <c r="B102" s="378"/>
      <c r="C102" s="378"/>
      <c r="D102" s="378"/>
      <c r="E102" s="378"/>
      <c r="F102" s="378"/>
      <c r="G102" s="378"/>
      <c r="H102" s="378"/>
      <c r="I102" s="378"/>
    </row>
    <row r="103" spans="1:9" ht="35.25" customHeight="1">
      <c r="A103" s="375" t="s">
        <v>32</v>
      </c>
      <c r="B103" s="959" t="s">
        <v>64</v>
      </c>
      <c r="C103" s="959"/>
      <c r="D103" s="959"/>
      <c r="E103" s="959"/>
      <c r="F103" s="959"/>
      <c r="G103" s="959"/>
      <c r="H103" s="959"/>
      <c r="I103" s="959"/>
    </row>
    <row r="104" spans="1:9" ht="15.75">
      <c r="A104" s="372"/>
      <c r="B104" s="378"/>
      <c r="C104" s="378"/>
      <c r="D104" s="378"/>
      <c r="E104" s="378"/>
      <c r="F104" s="378"/>
      <c r="G104" s="378"/>
      <c r="H104" s="378"/>
      <c r="I104" s="378"/>
    </row>
    <row r="105" spans="1:9" ht="48" customHeight="1">
      <c r="A105" s="375" t="s">
        <v>40</v>
      </c>
      <c r="B105" s="959" t="s">
        <v>65</v>
      </c>
      <c r="C105" s="959"/>
      <c r="D105" s="959"/>
      <c r="E105" s="959"/>
      <c r="F105" s="959"/>
      <c r="G105" s="959"/>
      <c r="H105" s="959"/>
      <c r="I105" s="959"/>
    </row>
    <row r="106" spans="1:9" ht="15.75">
      <c r="A106" s="372"/>
      <c r="B106" s="378"/>
      <c r="C106" s="378"/>
      <c r="D106" s="378"/>
      <c r="E106" s="378"/>
      <c r="F106" s="378"/>
      <c r="G106" s="378"/>
      <c r="H106" s="378"/>
      <c r="I106" s="378"/>
    </row>
    <row r="107" spans="1:9" ht="16.5">
      <c r="A107" s="963" t="s">
        <v>66</v>
      </c>
      <c r="B107" s="963"/>
      <c r="C107" s="963"/>
      <c r="D107" s="963"/>
      <c r="E107" s="963"/>
      <c r="F107" s="963"/>
      <c r="G107" s="963"/>
      <c r="H107" s="963"/>
      <c r="I107" s="963"/>
    </row>
    <row r="108" spans="1:9" ht="6.75" customHeight="1">
      <c r="A108" s="374"/>
      <c r="B108" s="372"/>
      <c r="C108" s="372"/>
      <c r="D108" s="372"/>
      <c r="E108" s="372"/>
      <c r="F108" s="372"/>
      <c r="G108" s="372"/>
      <c r="H108" s="372"/>
      <c r="I108" s="372"/>
    </row>
    <row r="109" spans="1:9" ht="51.75" customHeight="1">
      <c r="A109" s="375" t="s">
        <v>32</v>
      </c>
      <c r="B109" s="959" t="s">
        <v>67</v>
      </c>
      <c r="C109" s="959"/>
      <c r="D109" s="959"/>
      <c r="E109" s="959"/>
      <c r="F109" s="959"/>
      <c r="G109" s="959"/>
      <c r="H109" s="959"/>
      <c r="I109" s="959"/>
    </row>
    <row r="110" spans="1:9" ht="15.75">
      <c r="A110" s="375"/>
      <c r="B110" s="366"/>
      <c r="C110" s="366"/>
      <c r="D110" s="366"/>
      <c r="E110" s="366"/>
      <c r="F110" s="366"/>
      <c r="G110" s="366"/>
      <c r="H110" s="366"/>
      <c r="I110" s="366"/>
    </row>
    <row r="111" spans="1:9" ht="15.75">
      <c r="A111" s="372"/>
      <c r="B111" s="372"/>
      <c r="C111" s="372"/>
      <c r="D111" s="372"/>
      <c r="E111" s="372"/>
      <c r="F111" s="372"/>
      <c r="G111" s="372"/>
      <c r="H111" s="372"/>
      <c r="I111" s="372"/>
    </row>
    <row r="112" spans="1:9" ht="15.75">
      <c r="A112" s="955" t="s">
        <v>26</v>
      </c>
      <c r="B112" s="955"/>
      <c r="C112" s="955"/>
      <c r="D112" s="955"/>
      <c r="E112" s="960" t="s">
        <v>26</v>
      </c>
      <c r="F112" s="960"/>
      <c r="G112" s="960"/>
      <c r="H112" s="960"/>
      <c r="I112" s="960"/>
    </row>
    <row r="113" spans="1:9" ht="53.25" customHeight="1">
      <c r="A113" s="961" t="s">
        <v>27</v>
      </c>
      <c r="B113" s="961"/>
      <c r="C113" s="961"/>
      <c r="D113" s="961"/>
      <c r="E113" s="962" t="s">
        <v>28</v>
      </c>
      <c r="F113" s="962"/>
      <c r="G113" s="962"/>
      <c r="H113" s="962"/>
      <c r="I113" s="962"/>
    </row>
    <row r="114" spans="1:9" ht="15.75">
      <c r="A114" s="368" t="s">
        <v>12</v>
      </c>
      <c r="B114" s="369"/>
      <c r="C114" s="369"/>
      <c r="D114" s="369"/>
      <c r="E114" s="369"/>
      <c r="F114" s="369"/>
      <c r="G114" s="369"/>
      <c r="H114" s="369"/>
      <c r="I114" s="370" t="s">
        <v>68</v>
      </c>
    </row>
    <row r="115" spans="1:9" ht="15.75">
      <c r="A115" s="373"/>
      <c r="B115" s="372"/>
      <c r="C115" s="372"/>
      <c r="D115" s="372"/>
      <c r="E115" s="372"/>
      <c r="F115" s="372"/>
      <c r="G115" s="372"/>
      <c r="H115" s="372"/>
      <c r="I115" s="372"/>
    </row>
    <row r="116" spans="1:9" ht="36.75" customHeight="1">
      <c r="A116" s="375" t="s">
        <v>40</v>
      </c>
      <c r="B116" s="959" t="s">
        <v>69</v>
      </c>
      <c r="C116" s="959"/>
      <c r="D116" s="959"/>
      <c r="E116" s="959"/>
      <c r="F116" s="959"/>
      <c r="G116" s="959"/>
      <c r="H116" s="959"/>
      <c r="I116" s="959"/>
    </row>
    <row r="117" spans="1:9" ht="15.75">
      <c r="A117" s="373"/>
      <c r="B117" s="372"/>
      <c r="C117" s="372"/>
      <c r="D117" s="372"/>
      <c r="E117" s="372"/>
      <c r="F117" s="372"/>
      <c r="G117" s="372"/>
      <c r="H117" s="372"/>
      <c r="I117" s="372"/>
    </row>
    <row r="118" spans="1:9" ht="16.5">
      <c r="A118" s="963" t="s">
        <v>70</v>
      </c>
      <c r="B118" s="963"/>
      <c r="C118" s="963"/>
      <c r="D118" s="963"/>
      <c r="E118" s="963"/>
      <c r="F118" s="963"/>
      <c r="G118" s="963"/>
      <c r="H118" s="963"/>
      <c r="I118" s="963"/>
    </row>
    <row r="119" spans="1:9" ht="15.75">
      <c r="A119" s="373"/>
      <c r="B119" s="372"/>
      <c r="C119" s="372"/>
      <c r="D119" s="372"/>
      <c r="E119" s="372"/>
      <c r="F119" s="372"/>
      <c r="G119" s="372"/>
      <c r="H119" s="372"/>
      <c r="I119" s="372"/>
    </row>
    <row r="120" spans="1:9" ht="33" customHeight="1">
      <c r="A120" s="375" t="s">
        <v>32</v>
      </c>
      <c r="B120" s="959" t="s">
        <v>71</v>
      </c>
      <c r="C120" s="959"/>
      <c r="D120" s="959"/>
      <c r="E120" s="959"/>
      <c r="F120" s="959"/>
      <c r="G120" s="959"/>
      <c r="H120" s="959"/>
      <c r="I120" s="959"/>
    </row>
    <row r="121" spans="1:9" ht="15.75">
      <c r="A121" s="372"/>
      <c r="B121" s="378"/>
      <c r="C121" s="378"/>
      <c r="D121" s="378"/>
      <c r="E121" s="378"/>
      <c r="F121" s="378"/>
      <c r="G121" s="378"/>
      <c r="H121" s="378"/>
      <c r="I121" s="378"/>
    </row>
    <row r="122" spans="1:9" ht="30" customHeight="1">
      <c r="A122" s="375" t="s">
        <v>40</v>
      </c>
      <c r="B122" s="964" t="s">
        <v>72</v>
      </c>
      <c r="C122" s="964"/>
      <c r="D122" s="964"/>
      <c r="E122" s="964"/>
      <c r="F122" s="964"/>
      <c r="G122" s="964"/>
      <c r="H122" s="964"/>
      <c r="I122" s="964"/>
    </row>
    <row r="123" spans="1:9" ht="15.75">
      <c r="A123" s="373"/>
      <c r="B123" s="372"/>
      <c r="C123" s="372"/>
      <c r="D123" s="372"/>
      <c r="E123" s="372"/>
      <c r="F123" s="372"/>
      <c r="G123" s="372"/>
      <c r="H123" s="372"/>
      <c r="I123" s="372"/>
    </row>
    <row r="124" spans="1:9" ht="16.5">
      <c r="A124" s="963" t="s">
        <v>73</v>
      </c>
      <c r="B124" s="963"/>
      <c r="C124" s="963"/>
      <c r="D124" s="963"/>
      <c r="E124" s="963"/>
      <c r="F124" s="963"/>
      <c r="G124" s="963"/>
      <c r="H124" s="963"/>
      <c r="I124" s="963"/>
    </row>
    <row r="125" spans="1:9" ht="15.75">
      <c r="A125" s="373"/>
      <c r="B125" s="372"/>
      <c r="C125" s="372"/>
      <c r="D125" s="372"/>
      <c r="E125" s="372"/>
      <c r="F125" s="372"/>
      <c r="G125" s="372"/>
      <c r="H125" s="372"/>
      <c r="I125" s="372"/>
    </row>
    <row r="126" spans="1:9" ht="71.25" customHeight="1">
      <c r="A126" s="959" t="s">
        <v>74</v>
      </c>
      <c r="B126" s="959"/>
      <c r="C126" s="959"/>
      <c r="D126" s="959"/>
      <c r="E126" s="959"/>
      <c r="F126" s="959"/>
      <c r="G126" s="959"/>
      <c r="H126" s="959"/>
      <c r="I126" s="959"/>
    </row>
    <row r="127" spans="1:9" ht="15.75">
      <c r="A127" s="373"/>
      <c r="B127" s="372"/>
      <c r="C127" s="372"/>
      <c r="D127" s="372"/>
      <c r="E127" s="372"/>
      <c r="F127" s="372"/>
      <c r="G127" s="372"/>
      <c r="H127" s="372"/>
      <c r="I127" s="372"/>
    </row>
    <row r="128" spans="1:9" ht="16.5">
      <c r="A128" s="963" t="s">
        <v>75</v>
      </c>
      <c r="B128" s="963"/>
      <c r="C128" s="963"/>
      <c r="D128" s="963"/>
      <c r="E128" s="963"/>
      <c r="F128" s="963"/>
      <c r="G128" s="963"/>
      <c r="H128" s="963"/>
      <c r="I128" s="963"/>
    </row>
    <row r="129" spans="1:9" ht="16.5">
      <c r="A129" s="374"/>
      <c r="B129" s="372"/>
      <c r="C129" s="372"/>
      <c r="D129" s="372"/>
      <c r="E129" s="372"/>
      <c r="F129" s="372"/>
      <c r="G129" s="372"/>
      <c r="H129" s="372"/>
      <c r="I129" s="372"/>
    </row>
    <row r="130" spans="1:9" ht="48" customHeight="1">
      <c r="A130" s="375" t="s">
        <v>32</v>
      </c>
      <c r="B130" s="959" t="s">
        <v>76</v>
      </c>
      <c r="C130" s="959"/>
      <c r="D130" s="959"/>
      <c r="E130" s="959"/>
      <c r="F130" s="959"/>
      <c r="G130" s="959"/>
      <c r="H130" s="959"/>
      <c r="I130" s="959"/>
    </row>
    <row r="131" spans="1:9" ht="15.75">
      <c r="A131" s="372"/>
      <c r="B131" s="378"/>
      <c r="C131" s="378"/>
      <c r="D131" s="378"/>
      <c r="E131" s="378"/>
      <c r="F131" s="378"/>
      <c r="G131" s="378"/>
      <c r="H131" s="378"/>
      <c r="I131" s="378"/>
    </row>
    <row r="132" spans="1:9" ht="162.75" customHeight="1">
      <c r="A132" s="375" t="s">
        <v>40</v>
      </c>
      <c r="B132" s="959" t="s">
        <v>77</v>
      </c>
      <c r="C132" s="959"/>
      <c r="D132" s="959"/>
      <c r="E132" s="959"/>
      <c r="F132" s="959"/>
      <c r="G132" s="959"/>
      <c r="H132" s="959"/>
      <c r="I132" s="959"/>
    </row>
    <row r="133" spans="1:9" ht="15.75">
      <c r="A133" s="375"/>
      <c r="B133" s="366"/>
      <c r="C133" s="366"/>
      <c r="D133" s="366"/>
      <c r="E133" s="366"/>
      <c r="F133" s="366"/>
      <c r="G133" s="366"/>
      <c r="H133" s="366"/>
      <c r="I133" s="366"/>
    </row>
    <row r="134" spans="1:9" ht="15.75">
      <c r="A134" s="375"/>
      <c r="B134" s="366"/>
      <c r="C134" s="366"/>
      <c r="D134" s="366"/>
      <c r="E134" s="366"/>
      <c r="F134" s="366"/>
      <c r="G134" s="366"/>
      <c r="H134" s="366"/>
      <c r="I134" s="366"/>
    </row>
    <row r="135" spans="1:9" ht="15.75">
      <c r="A135" s="955" t="s">
        <v>26</v>
      </c>
      <c r="B135" s="955"/>
      <c r="C135" s="955"/>
      <c r="D135" s="955"/>
      <c r="E135" s="960" t="s">
        <v>26</v>
      </c>
      <c r="F135" s="960"/>
      <c r="G135" s="960"/>
      <c r="H135" s="960"/>
      <c r="I135" s="960"/>
    </row>
    <row r="136" spans="1:9" ht="51.75" customHeight="1">
      <c r="A136" s="961" t="s">
        <v>27</v>
      </c>
      <c r="B136" s="961"/>
      <c r="C136" s="961"/>
      <c r="D136" s="961"/>
      <c r="E136" s="962" t="s">
        <v>28</v>
      </c>
      <c r="F136" s="962"/>
      <c r="G136" s="962"/>
      <c r="H136" s="962"/>
      <c r="I136" s="962"/>
    </row>
    <row r="137" spans="1:9" ht="15.75">
      <c r="A137" s="368" t="s">
        <v>12</v>
      </c>
      <c r="B137" s="369"/>
      <c r="C137" s="369"/>
      <c r="D137" s="369"/>
      <c r="E137" s="369"/>
      <c r="F137" s="369"/>
      <c r="G137" s="369"/>
      <c r="H137" s="369"/>
      <c r="I137" s="370" t="s">
        <v>78</v>
      </c>
    </row>
    <row r="138" spans="1:9" ht="15.75">
      <c r="A138" s="368"/>
      <c r="B138" s="369"/>
      <c r="C138" s="369"/>
      <c r="D138" s="369"/>
      <c r="E138" s="369"/>
      <c r="F138" s="369"/>
      <c r="G138" s="369"/>
      <c r="H138" s="369"/>
      <c r="I138" s="370"/>
    </row>
    <row r="139" spans="1:9" ht="15.75">
      <c r="A139" s="368"/>
      <c r="B139" s="369"/>
      <c r="C139" s="369"/>
      <c r="D139" s="369"/>
      <c r="E139" s="369"/>
      <c r="F139" s="369"/>
      <c r="G139" s="369"/>
      <c r="H139" s="369"/>
      <c r="I139" s="370"/>
    </row>
    <row r="140" spans="1:9" ht="49.5" customHeight="1">
      <c r="A140" s="375" t="s">
        <v>61</v>
      </c>
      <c r="B140" s="959" t="s">
        <v>79</v>
      </c>
      <c r="C140" s="959"/>
      <c r="D140" s="959"/>
      <c r="E140" s="959"/>
      <c r="F140" s="959"/>
      <c r="G140" s="959"/>
      <c r="H140" s="959"/>
      <c r="I140" s="959"/>
    </row>
    <row r="141" spans="1:9" ht="15.75">
      <c r="A141" s="375"/>
      <c r="B141" s="959"/>
      <c r="C141" s="959"/>
      <c r="D141" s="959"/>
      <c r="E141" s="959"/>
      <c r="F141" s="959"/>
      <c r="G141" s="959"/>
      <c r="H141" s="959"/>
      <c r="I141" s="959"/>
    </row>
    <row r="142" spans="1:9" ht="119.25" customHeight="1">
      <c r="A142" s="375" t="s">
        <v>80</v>
      </c>
      <c r="B142" s="959" t="s">
        <v>81</v>
      </c>
      <c r="C142" s="959"/>
      <c r="D142" s="959"/>
      <c r="E142" s="959"/>
      <c r="F142" s="959"/>
      <c r="G142" s="959"/>
      <c r="H142" s="959"/>
      <c r="I142" s="959"/>
    </row>
    <row r="143" spans="1:9" ht="15.75">
      <c r="A143" s="375"/>
      <c r="B143" s="959"/>
      <c r="C143" s="959"/>
      <c r="D143" s="959"/>
      <c r="E143" s="959"/>
      <c r="F143" s="959"/>
      <c r="G143" s="959"/>
      <c r="H143" s="959"/>
      <c r="I143" s="959"/>
    </row>
    <row r="144" spans="1:9" ht="45.75" customHeight="1">
      <c r="A144" s="375" t="s">
        <v>82</v>
      </c>
      <c r="B144" s="959" t="s">
        <v>83</v>
      </c>
      <c r="C144" s="959"/>
      <c r="D144" s="959"/>
      <c r="E144" s="959"/>
      <c r="F144" s="959"/>
      <c r="G144" s="959"/>
      <c r="H144" s="959"/>
      <c r="I144" s="959"/>
    </row>
    <row r="145" spans="1:9" ht="15.75">
      <c r="A145" s="375"/>
      <c r="B145" s="959"/>
      <c r="C145" s="959"/>
      <c r="D145" s="959"/>
      <c r="E145" s="959"/>
      <c r="F145" s="959"/>
      <c r="G145" s="959"/>
      <c r="H145" s="959"/>
      <c r="I145" s="959"/>
    </row>
    <row r="146" spans="1:9" ht="129.75" customHeight="1">
      <c r="A146" s="375" t="s">
        <v>84</v>
      </c>
      <c r="B146" s="959" t="s">
        <v>85</v>
      </c>
      <c r="C146" s="959"/>
      <c r="D146" s="959"/>
      <c r="E146" s="959"/>
      <c r="F146" s="959"/>
      <c r="G146" s="959"/>
      <c r="H146" s="959"/>
      <c r="I146" s="959"/>
    </row>
    <row r="147" spans="1:9" ht="15.75">
      <c r="A147" s="375"/>
      <c r="B147" s="959"/>
      <c r="C147" s="959"/>
      <c r="D147" s="959"/>
      <c r="E147" s="959"/>
      <c r="F147" s="959"/>
      <c r="G147" s="959"/>
      <c r="H147" s="959"/>
      <c r="I147" s="959"/>
    </row>
    <row r="148" spans="1:9" ht="69.75" customHeight="1">
      <c r="A148" s="375" t="s">
        <v>86</v>
      </c>
      <c r="B148" s="959" t="s">
        <v>87</v>
      </c>
      <c r="C148" s="959"/>
      <c r="D148" s="959"/>
      <c r="E148" s="959"/>
      <c r="F148" s="959"/>
      <c r="G148" s="959"/>
      <c r="H148" s="959"/>
      <c r="I148" s="959"/>
    </row>
    <row r="149" spans="1:9" ht="15.75">
      <c r="A149" s="375"/>
      <c r="B149" s="959"/>
      <c r="C149" s="959"/>
      <c r="D149" s="959"/>
      <c r="E149" s="959"/>
      <c r="F149" s="959"/>
      <c r="G149" s="959"/>
      <c r="H149" s="959"/>
      <c r="I149" s="959"/>
    </row>
    <row r="150" spans="1:9" ht="85.5" customHeight="1">
      <c r="A150" s="375" t="s">
        <v>88</v>
      </c>
      <c r="B150" s="959" t="s">
        <v>89</v>
      </c>
      <c r="C150" s="959"/>
      <c r="D150" s="959"/>
      <c r="E150" s="959"/>
      <c r="F150" s="959"/>
      <c r="G150" s="959"/>
      <c r="H150" s="959"/>
      <c r="I150" s="959"/>
    </row>
    <row r="151" spans="1:9" ht="15.75">
      <c r="A151" s="375"/>
      <c r="B151" s="366"/>
      <c r="C151" s="366"/>
      <c r="D151" s="366"/>
      <c r="E151" s="366"/>
      <c r="F151" s="366"/>
      <c r="G151" s="366"/>
      <c r="H151" s="366"/>
      <c r="I151" s="366"/>
    </row>
    <row r="152" spans="1:9" ht="15.75">
      <c r="A152" s="375"/>
      <c r="B152" s="366"/>
      <c r="C152" s="366"/>
      <c r="D152" s="366"/>
      <c r="E152" s="366"/>
      <c r="F152" s="366"/>
      <c r="G152" s="366"/>
      <c r="H152" s="366"/>
      <c r="I152" s="366"/>
    </row>
    <row r="153" spans="1:9" ht="15.75">
      <c r="A153" s="955" t="s">
        <v>26</v>
      </c>
      <c r="B153" s="955"/>
      <c r="C153" s="955"/>
      <c r="D153" s="955"/>
      <c r="E153" s="960" t="s">
        <v>26</v>
      </c>
      <c r="F153" s="960"/>
      <c r="G153" s="960"/>
      <c r="H153" s="960"/>
      <c r="I153" s="960"/>
    </row>
    <row r="154" spans="1:9" ht="15.75">
      <c r="A154" s="961" t="s">
        <v>27</v>
      </c>
      <c r="B154" s="961"/>
      <c r="C154" s="961"/>
      <c r="D154" s="961"/>
      <c r="E154" s="962" t="s">
        <v>28</v>
      </c>
      <c r="F154" s="962"/>
      <c r="G154" s="962"/>
      <c r="H154" s="962"/>
      <c r="I154" s="962"/>
    </row>
    <row r="155" spans="1:9" ht="15.75">
      <c r="A155" s="368" t="s">
        <v>12</v>
      </c>
      <c r="B155" s="369"/>
      <c r="C155" s="369"/>
      <c r="D155" s="369"/>
      <c r="E155" s="369"/>
      <c r="F155" s="369"/>
      <c r="G155" s="369"/>
      <c r="H155" s="369"/>
      <c r="I155" s="370" t="s">
        <v>90</v>
      </c>
    </row>
    <row r="156" spans="1:9" ht="15.75">
      <c r="A156" s="368"/>
      <c r="B156" s="369"/>
      <c r="C156" s="369"/>
      <c r="D156" s="369"/>
      <c r="E156" s="369"/>
      <c r="F156" s="369"/>
      <c r="G156" s="369"/>
      <c r="H156" s="369"/>
      <c r="I156" s="370"/>
    </row>
    <row r="157" spans="1:9" ht="15.75">
      <c r="A157" s="375" t="s">
        <v>91</v>
      </c>
      <c r="B157" s="959" t="s">
        <v>92</v>
      </c>
      <c r="C157" s="959"/>
      <c r="D157" s="959"/>
      <c r="E157" s="959"/>
      <c r="F157" s="959"/>
      <c r="G157" s="959"/>
      <c r="H157" s="959"/>
      <c r="I157" s="959"/>
    </row>
    <row r="158" spans="1:9" ht="15.75">
      <c r="A158" s="375"/>
      <c r="B158" s="372"/>
      <c r="C158" s="372"/>
      <c r="D158" s="372"/>
      <c r="E158" s="372"/>
      <c r="F158" s="372"/>
      <c r="G158" s="372"/>
      <c r="H158" s="372"/>
      <c r="I158" s="372"/>
    </row>
    <row r="159" spans="1:9" ht="56.25" customHeight="1">
      <c r="A159" s="375" t="s">
        <v>93</v>
      </c>
      <c r="B159" s="959" t="s">
        <v>94</v>
      </c>
      <c r="C159" s="959"/>
      <c r="D159" s="959"/>
      <c r="E159" s="959"/>
      <c r="F159" s="959"/>
      <c r="G159" s="959"/>
      <c r="H159" s="959"/>
      <c r="I159" s="959"/>
    </row>
    <row r="160" spans="1:9" ht="15.75">
      <c r="A160" s="373"/>
      <c r="B160" s="372"/>
      <c r="C160" s="372"/>
      <c r="D160" s="372"/>
      <c r="E160" s="372"/>
      <c r="F160" s="372"/>
      <c r="G160" s="372"/>
      <c r="H160" s="372"/>
      <c r="I160" s="372"/>
    </row>
    <row r="161" spans="1:9" ht="16.5">
      <c r="A161" s="963" t="s">
        <v>95</v>
      </c>
      <c r="B161" s="963"/>
      <c r="C161" s="963"/>
      <c r="D161" s="963"/>
      <c r="E161" s="963"/>
      <c r="F161" s="963"/>
      <c r="G161" s="963"/>
      <c r="H161" s="963"/>
      <c r="I161" s="963"/>
    </row>
    <row r="162" spans="1:9" ht="15.75">
      <c r="A162" s="373"/>
      <c r="B162" s="372"/>
      <c r="C162" s="372"/>
      <c r="D162" s="372"/>
      <c r="E162" s="372"/>
      <c r="F162" s="372"/>
      <c r="G162" s="372"/>
      <c r="H162" s="372"/>
      <c r="I162" s="372"/>
    </row>
    <row r="163" spans="1:9" ht="39.75" customHeight="1">
      <c r="A163" s="959" t="s">
        <v>96</v>
      </c>
      <c r="B163" s="959"/>
      <c r="C163" s="959"/>
      <c r="D163" s="959"/>
      <c r="E163" s="959"/>
      <c r="F163" s="959"/>
      <c r="G163" s="959"/>
      <c r="H163" s="959"/>
      <c r="I163" s="959"/>
    </row>
    <row r="164" spans="1:9" ht="16.5">
      <c r="A164" s="374"/>
      <c r="B164" s="372"/>
      <c r="C164" s="372"/>
      <c r="D164" s="372"/>
      <c r="E164" s="372"/>
      <c r="F164" s="372"/>
      <c r="G164" s="372"/>
      <c r="H164" s="372"/>
      <c r="I164" s="372"/>
    </row>
    <row r="165" spans="1:9" ht="16.5">
      <c r="A165" s="963" t="s">
        <v>97</v>
      </c>
      <c r="B165" s="963"/>
      <c r="C165" s="963"/>
      <c r="D165" s="963"/>
      <c r="E165" s="963"/>
      <c r="F165" s="963"/>
      <c r="G165" s="963"/>
      <c r="H165" s="963"/>
      <c r="I165" s="963"/>
    </row>
    <row r="166" spans="1:9" ht="15.75">
      <c r="A166" s="373"/>
      <c r="B166" s="372"/>
      <c r="C166" s="372"/>
      <c r="D166" s="372"/>
      <c r="E166" s="372"/>
      <c r="F166" s="372"/>
      <c r="G166" s="372"/>
      <c r="H166" s="372"/>
      <c r="I166" s="372"/>
    </row>
    <row r="167" spans="1:9" ht="65.25" customHeight="1">
      <c r="A167" s="375" t="s">
        <v>32</v>
      </c>
      <c r="B167" s="959" t="s">
        <v>98</v>
      </c>
      <c r="C167" s="959"/>
      <c r="D167" s="959"/>
      <c r="E167" s="959"/>
      <c r="F167" s="959"/>
      <c r="G167" s="959"/>
      <c r="H167" s="959"/>
      <c r="I167" s="959"/>
    </row>
    <row r="168" spans="1:9" ht="15.75">
      <c r="A168" s="377"/>
      <c r="B168" s="372"/>
      <c r="C168" s="372"/>
      <c r="D168" s="372"/>
      <c r="E168" s="372"/>
      <c r="F168" s="372"/>
      <c r="G168" s="372"/>
      <c r="H168" s="372"/>
      <c r="I168" s="372"/>
    </row>
    <row r="169" spans="1:9" ht="23.25" customHeight="1">
      <c r="A169" s="375" t="s">
        <v>40</v>
      </c>
      <c r="B169" s="959" t="s">
        <v>99</v>
      </c>
      <c r="C169" s="959"/>
      <c r="D169" s="959"/>
      <c r="E169" s="959"/>
      <c r="F169" s="959"/>
      <c r="G169" s="959"/>
      <c r="H169" s="959"/>
      <c r="I169" s="959"/>
    </row>
    <row r="170" spans="1:9" ht="15.75">
      <c r="A170" s="377"/>
      <c r="B170" s="372"/>
      <c r="C170" s="372"/>
      <c r="D170" s="372"/>
      <c r="E170" s="372"/>
      <c r="F170" s="372"/>
      <c r="G170" s="372"/>
      <c r="H170" s="372"/>
      <c r="I170" s="372"/>
    </row>
    <row r="171" spans="1:9" ht="36" customHeight="1">
      <c r="A171" s="375" t="s">
        <v>61</v>
      </c>
      <c r="B171" s="959" t="s">
        <v>100</v>
      </c>
      <c r="C171" s="959"/>
      <c r="D171" s="959"/>
      <c r="E171" s="959"/>
      <c r="F171" s="959"/>
      <c r="G171" s="959"/>
      <c r="H171" s="959"/>
      <c r="I171" s="959"/>
    </row>
    <row r="172" spans="1:9" ht="15.75">
      <c r="A172" s="375"/>
      <c r="B172" s="372"/>
      <c r="C172" s="372"/>
      <c r="D172" s="372"/>
      <c r="E172" s="372"/>
      <c r="F172" s="372"/>
      <c r="G172" s="372"/>
      <c r="H172" s="372"/>
      <c r="I172" s="372"/>
    </row>
    <row r="173" spans="1:9" ht="37.5" customHeight="1">
      <c r="A173" s="375" t="s">
        <v>80</v>
      </c>
      <c r="B173" s="959" t="s">
        <v>101</v>
      </c>
      <c r="C173" s="959"/>
      <c r="D173" s="959"/>
      <c r="E173" s="959"/>
      <c r="F173" s="959"/>
      <c r="G173" s="959"/>
      <c r="H173" s="959"/>
      <c r="I173" s="959"/>
    </row>
    <row r="174" spans="1:9" ht="15.75">
      <c r="A174" s="375"/>
      <c r="B174" s="372"/>
      <c r="C174" s="372"/>
      <c r="D174" s="372"/>
      <c r="E174" s="372"/>
      <c r="F174" s="372"/>
      <c r="G174" s="372"/>
      <c r="H174" s="372"/>
      <c r="I174" s="372"/>
    </row>
    <row r="175" spans="1:9" ht="84.75" customHeight="1">
      <c r="A175" s="375" t="s">
        <v>82</v>
      </c>
      <c r="B175" s="959" t="s">
        <v>102</v>
      </c>
      <c r="C175" s="959"/>
      <c r="D175" s="959"/>
      <c r="E175" s="959"/>
      <c r="F175" s="959"/>
      <c r="G175" s="959"/>
      <c r="H175" s="959"/>
      <c r="I175" s="959"/>
    </row>
    <row r="176" spans="1:9" ht="15.75">
      <c r="A176" s="375"/>
      <c r="B176" s="372"/>
      <c r="C176" s="372"/>
      <c r="D176" s="372"/>
      <c r="E176" s="372"/>
      <c r="F176" s="372"/>
      <c r="G176" s="372"/>
      <c r="H176" s="372"/>
      <c r="I176" s="372"/>
    </row>
    <row r="177" spans="1:9" ht="50.25" customHeight="1">
      <c r="A177" s="375" t="s">
        <v>103</v>
      </c>
      <c r="B177" s="959" t="s">
        <v>104</v>
      </c>
      <c r="C177" s="959"/>
      <c r="D177" s="959"/>
      <c r="E177" s="959"/>
      <c r="F177" s="959"/>
      <c r="G177" s="959"/>
      <c r="H177" s="959"/>
      <c r="I177" s="959"/>
    </row>
    <row r="178" spans="1:9" ht="15.75">
      <c r="A178" s="375"/>
      <c r="B178" s="366"/>
      <c r="C178" s="366"/>
      <c r="D178" s="366"/>
      <c r="E178" s="366"/>
      <c r="F178" s="366"/>
      <c r="G178" s="366"/>
      <c r="H178" s="366"/>
      <c r="I178" s="366"/>
    </row>
    <row r="179" spans="1:9" ht="15.75">
      <c r="A179" s="375"/>
      <c r="B179" s="366"/>
      <c r="C179" s="366"/>
      <c r="D179" s="366"/>
      <c r="E179" s="366"/>
      <c r="F179" s="366"/>
      <c r="G179" s="366"/>
      <c r="H179" s="366"/>
      <c r="I179" s="366"/>
    </row>
    <row r="180" spans="1:9" ht="15.75">
      <c r="A180" s="955" t="s">
        <v>26</v>
      </c>
      <c r="B180" s="955"/>
      <c r="C180" s="955"/>
      <c r="D180" s="955"/>
      <c r="E180" s="960" t="s">
        <v>26</v>
      </c>
      <c r="F180" s="960"/>
      <c r="G180" s="960"/>
      <c r="H180" s="960"/>
      <c r="I180" s="960"/>
    </row>
    <row r="181" spans="1:9" ht="15.75">
      <c r="A181" s="961" t="s">
        <v>27</v>
      </c>
      <c r="B181" s="961"/>
      <c r="C181" s="961"/>
      <c r="D181" s="961"/>
      <c r="E181" s="962" t="s">
        <v>28</v>
      </c>
      <c r="F181" s="962"/>
      <c r="G181" s="962"/>
      <c r="H181" s="962"/>
      <c r="I181" s="962"/>
    </row>
    <row r="182" spans="1:9" ht="15.75">
      <c r="A182" s="368" t="s">
        <v>12</v>
      </c>
      <c r="B182" s="369"/>
      <c r="C182" s="369"/>
      <c r="D182" s="369"/>
      <c r="E182" s="369"/>
      <c r="F182" s="369"/>
      <c r="G182" s="369"/>
      <c r="H182" s="369"/>
      <c r="I182" s="370" t="s">
        <v>105</v>
      </c>
    </row>
    <row r="183" spans="1:9" ht="15.75">
      <c r="A183" s="368"/>
      <c r="B183" s="369"/>
      <c r="C183" s="369"/>
      <c r="D183" s="369"/>
      <c r="E183" s="369"/>
      <c r="F183" s="369"/>
      <c r="G183" s="369"/>
      <c r="H183" s="369"/>
      <c r="I183" s="370"/>
    </row>
    <row r="184" spans="1:9" ht="51.75" customHeight="1">
      <c r="A184" s="375" t="s">
        <v>84</v>
      </c>
      <c r="B184" s="959" t="s">
        <v>106</v>
      </c>
      <c r="C184" s="959"/>
      <c r="D184" s="959"/>
      <c r="E184" s="959"/>
      <c r="F184" s="959"/>
      <c r="G184" s="959"/>
      <c r="H184" s="959"/>
      <c r="I184" s="959"/>
    </row>
    <row r="185" spans="1:9" ht="15.75">
      <c r="A185" s="373"/>
      <c r="B185" s="372"/>
      <c r="C185" s="372"/>
      <c r="D185" s="372"/>
      <c r="E185" s="372"/>
      <c r="F185" s="372"/>
      <c r="G185" s="372"/>
      <c r="H185" s="372"/>
      <c r="I185" s="372"/>
    </row>
    <row r="186" spans="1:9" ht="15.75">
      <c r="A186" s="372"/>
      <c r="B186" s="332"/>
      <c r="C186" s="379"/>
      <c r="D186" s="379"/>
      <c r="E186" s="379"/>
      <c r="F186" s="332"/>
      <c r="G186" s="379"/>
      <c r="H186" s="379"/>
      <c r="I186" s="379"/>
    </row>
    <row r="187" spans="1:9" ht="31.5">
      <c r="A187" s="372"/>
      <c r="B187" s="380" t="s">
        <v>107</v>
      </c>
      <c r="C187" s="380"/>
      <c r="D187" s="380"/>
      <c r="E187" s="380"/>
      <c r="F187" s="380" t="s">
        <v>107</v>
      </c>
      <c r="G187" s="380"/>
      <c r="H187" s="380"/>
      <c r="I187" s="380"/>
    </row>
    <row r="188" spans="1:9" ht="16.5">
      <c r="A188" s="372"/>
      <c r="B188" s="956" t="s">
        <v>27</v>
      </c>
      <c r="C188" s="956"/>
      <c r="D188" s="956"/>
      <c r="E188" s="956"/>
      <c r="F188" s="956" t="s">
        <v>28</v>
      </c>
      <c r="G188" s="956"/>
      <c r="H188" s="956"/>
      <c r="I188" s="956"/>
    </row>
    <row r="189" spans="1:9" ht="16.5">
      <c r="A189" s="372"/>
      <c r="B189" s="381"/>
      <c r="C189" s="382"/>
      <c r="D189" s="382"/>
      <c r="E189" s="382"/>
      <c r="F189" s="383"/>
      <c r="G189" s="383"/>
      <c r="H189" s="383"/>
      <c r="I189" s="383"/>
    </row>
    <row r="190" spans="1:9" ht="15.75">
      <c r="A190" s="372"/>
      <c r="B190" s="955" t="s">
        <v>108</v>
      </c>
      <c r="C190" s="955"/>
      <c r="D190" s="955"/>
      <c r="E190" s="955"/>
      <c r="F190" s="955" t="s">
        <v>108</v>
      </c>
      <c r="G190" s="955"/>
      <c r="H190" s="955"/>
      <c r="I190" s="955"/>
    </row>
    <row r="191" spans="1:9" ht="15.75">
      <c r="A191" s="372"/>
      <c r="B191" s="332"/>
      <c r="C191" s="382"/>
      <c r="D191" s="382"/>
      <c r="E191" s="382"/>
      <c r="F191" s="332"/>
      <c r="G191" s="382"/>
      <c r="H191" s="382"/>
      <c r="I191" s="382"/>
    </row>
    <row r="192" spans="1:9" ht="15.75">
      <c r="A192" s="372"/>
      <c r="B192" s="332"/>
      <c r="C192" s="382"/>
      <c r="D192" s="382"/>
      <c r="E192" s="382"/>
      <c r="F192" s="332"/>
      <c r="G192" s="382"/>
      <c r="H192" s="382"/>
      <c r="I192" s="382"/>
    </row>
    <row r="193" spans="1:9" ht="15.75">
      <c r="A193" s="372"/>
      <c r="B193" s="369" t="s">
        <v>109</v>
      </c>
      <c r="C193" s="384"/>
      <c r="D193" s="369"/>
      <c r="E193" s="369"/>
      <c r="F193" s="957" t="str">
        <f>"Name : "&amp; '[6]Names of Bidder'!D28</f>
        <v xml:space="preserve">Name : </v>
      </c>
      <c r="G193" s="958"/>
      <c r="H193" s="958"/>
      <c r="I193" s="958"/>
    </row>
    <row r="194" spans="1:9" ht="15.75">
      <c r="A194" s="372"/>
      <c r="B194" s="369" t="s">
        <v>132</v>
      </c>
      <c r="C194" s="384"/>
      <c r="D194" s="369"/>
      <c r="E194" s="369"/>
      <c r="F194" s="957" t="str">
        <f>"Designation : " &amp; '[6]Names of Bidder'!D29</f>
        <v xml:space="preserve">Designation : </v>
      </c>
      <c r="G194" s="958"/>
      <c r="H194" s="958"/>
      <c r="I194" s="958"/>
    </row>
    <row r="195" spans="1:9" ht="15.75">
      <c r="A195" s="372"/>
      <c r="B195" s="380"/>
      <c r="C195" s="382"/>
      <c r="D195" s="382"/>
      <c r="E195" s="382"/>
      <c r="F195" s="380"/>
      <c r="G195" s="382"/>
      <c r="H195" s="382"/>
      <c r="I195" s="382"/>
    </row>
    <row r="196" spans="1:9" ht="15.75">
      <c r="A196" s="372"/>
      <c r="B196" s="955" t="s">
        <v>110</v>
      </c>
      <c r="C196" s="955"/>
      <c r="D196" s="955"/>
      <c r="E196" s="955"/>
      <c r="F196" s="955" t="s">
        <v>110</v>
      </c>
      <c r="G196" s="955"/>
      <c r="H196" s="955"/>
      <c r="I196" s="955"/>
    </row>
    <row r="197" spans="1:9" ht="15.75">
      <c r="A197" s="372"/>
      <c r="B197" s="369" t="s">
        <v>109</v>
      </c>
      <c r="C197" s="369"/>
      <c r="D197" s="369"/>
      <c r="E197" s="369"/>
      <c r="F197" s="369" t="s">
        <v>109</v>
      </c>
      <c r="G197" s="380"/>
      <c r="H197" s="380"/>
      <c r="I197" s="380"/>
    </row>
    <row r="198" spans="1:9" ht="15.75">
      <c r="A198" s="372"/>
      <c r="B198" s="369" t="s">
        <v>132</v>
      </c>
      <c r="C198" s="369"/>
      <c r="D198" s="369"/>
      <c r="E198" s="369"/>
      <c r="F198" s="369" t="s">
        <v>132</v>
      </c>
      <c r="G198" s="372"/>
      <c r="H198" s="372"/>
      <c r="I198" s="372"/>
    </row>
    <row r="199" spans="1:9" ht="15.75">
      <c r="A199" s="372"/>
      <c r="B199" s="372"/>
      <c r="C199" s="372"/>
      <c r="D199" s="372"/>
      <c r="E199" s="372"/>
      <c r="F199" s="372"/>
      <c r="G199" s="372"/>
      <c r="H199" s="372"/>
      <c r="I199" s="372"/>
    </row>
    <row r="200" spans="1:9" ht="15.75">
      <c r="A200" s="372"/>
      <c r="B200" s="955" t="s">
        <v>110</v>
      </c>
      <c r="C200" s="955"/>
      <c r="D200" s="955"/>
      <c r="E200" s="955"/>
      <c r="F200" s="955" t="s">
        <v>110</v>
      </c>
      <c r="G200" s="955"/>
      <c r="H200" s="955"/>
      <c r="I200" s="955"/>
    </row>
    <row r="201" spans="1:9" ht="15.75">
      <c r="A201" s="372"/>
      <c r="B201" s="369" t="s">
        <v>109</v>
      </c>
      <c r="C201" s="369"/>
      <c r="D201" s="369"/>
      <c r="E201" s="369"/>
      <c r="F201" s="369" t="s">
        <v>109</v>
      </c>
      <c r="G201" s="380"/>
      <c r="H201" s="380"/>
      <c r="I201" s="380"/>
    </row>
    <row r="202" spans="1:9" ht="15.75">
      <c r="A202" s="372"/>
      <c r="B202" s="369" t="s">
        <v>132</v>
      </c>
      <c r="C202" s="369"/>
      <c r="D202" s="369"/>
      <c r="E202" s="369"/>
      <c r="F202" s="369" t="s">
        <v>132</v>
      </c>
      <c r="G202" s="372"/>
      <c r="H202" s="372"/>
      <c r="I202" s="372"/>
    </row>
    <row r="203" spans="1:9" ht="15.75">
      <c r="A203" s="372"/>
      <c r="B203" s="369"/>
      <c r="C203" s="369"/>
      <c r="D203" s="369"/>
      <c r="E203" s="369"/>
      <c r="F203" s="369"/>
      <c r="G203" s="372"/>
      <c r="H203" s="372"/>
      <c r="I203" s="372"/>
    </row>
    <row r="204" spans="1:9" ht="15.75">
      <c r="A204" s="372"/>
      <c r="B204" s="369"/>
      <c r="C204" s="369"/>
      <c r="D204" s="369"/>
      <c r="E204" s="369"/>
      <c r="F204" s="369"/>
      <c r="G204" s="372"/>
      <c r="H204" s="372"/>
      <c r="I204" s="372"/>
    </row>
    <row r="205" spans="1:9" ht="15.75">
      <c r="A205" s="372"/>
      <c r="B205" s="369"/>
      <c r="C205" s="369"/>
      <c r="D205" s="369"/>
      <c r="E205" s="369"/>
      <c r="F205" s="369"/>
      <c r="G205" s="372"/>
      <c r="H205" s="372"/>
      <c r="I205" s="372"/>
    </row>
    <row r="206" spans="1:9" ht="15.75">
      <c r="A206" s="372"/>
      <c r="B206" s="369"/>
      <c r="C206" s="369"/>
      <c r="D206" s="369"/>
      <c r="E206" s="369"/>
      <c r="F206" s="369"/>
      <c r="G206" s="372"/>
      <c r="H206" s="372"/>
      <c r="I206" s="372"/>
    </row>
    <row r="207" spans="1:9" ht="15.75">
      <c r="A207" s="372"/>
      <c r="B207" s="369"/>
      <c r="C207" s="369"/>
      <c r="D207" s="369"/>
      <c r="E207" s="369"/>
      <c r="F207" s="369"/>
      <c r="G207" s="372"/>
      <c r="H207" s="372"/>
      <c r="I207" s="372"/>
    </row>
    <row r="208" spans="1:9" ht="15.75">
      <c r="A208" s="372"/>
      <c r="B208" s="369"/>
      <c r="C208" s="369"/>
      <c r="D208" s="369"/>
      <c r="E208" s="369"/>
      <c r="F208" s="369"/>
      <c r="G208" s="372"/>
      <c r="H208" s="372"/>
      <c r="I208" s="372"/>
    </row>
    <row r="209" spans="1:9" ht="15.75">
      <c r="A209" s="372"/>
      <c r="B209" s="369"/>
      <c r="C209" s="369"/>
      <c r="D209" s="369"/>
      <c r="E209" s="369"/>
      <c r="F209" s="369"/>
      <c r="G209" s="372"/>
      <c r="H209" s="372"/>
      <c r="I209" s="372"/>
    </row>
    <row r="210" spans="1:9" ht="15.75">
      <c r="A210" s="372"/>
      <c r="B210" s="369"/>
      <c r="C210" s="369"/>
      <c r="D210" s="369"/>
      <c r="E210" s="369"/>
      <c r="F210" s="369"/>
      <c r="G210" s="372"/>
      <c r="H210" s="372"/>
      <c r="I210" s="372"/>
    </row>
    <row r="211" spans="1:9" ht="15.75">
      <c r="A211" s="372"/>
      <c r="B211" s="369"/>
      <c r="C211" s="369"/>
      <c r="D211" s="369"/>
      <c r="E211" s="369"/>
      <c r="F211" s="369"/>
      <c r="G211" s="372"/>
      <c r="H211" s="372"/>
      <c r="I211" s="372"/>
    </row>
    <row r="212" spans="1:9" ht="15.75">
      <c r="A212" s="372"/>
      <c r="B212" s="369"/>
      <c r="C212" s="369"/>
      <c r="D212" s="369"/>
      <c r="E212" s="369"/>
      <c r="F212" s="369"/>
      <c r="G212" s="372"/>
      <c r="H212" s="372"/>
      <c r="I212" s="372"/>
    </row>
    <row r="213" spans="1:9" ht="15.75">
      <c r="A213" s="372"/>
      <c r="B213" s="369"/>
      <c r="C213" s="369"/>
      <c r="D213" s="369"/>
      <c r="E213" s="369"/>
      <c r="F213" s="369"/>
      <c r="G213" s="372"/>
      <c r="H213" s="372"/>
      <c r="I213" s="372"/>
    </row>
    <row r="214" spans="1:9" ht="15.75">
      <c r="A214" s="372"/>
      <c r="B214" s="369"/>
      <c r="C214" s="369"/>
      <c r="D214" s="369"/>
      <c r="E214" s="369"/>
      <c r="F214" s="369"/>
      <c r="G214" s="372"/>
      <c r="H214" s="372"/>
      <c r="I214" s="372"/>
    </row>
    <row r="215" spans="1:9" ht="15.75">
      <c r="A215" s="372"/>
      <c r="B215" s="369"/>
      <c r="C215" s="369"/>
      <c r="D215" s="369"/>
      <c r="E215" s="369"/>
      <c r="F215" s="369"/>
      <c r="G215" s="372"/>
      <c r="H215" s="372"/>
      <c r="I215" s="372"/>
    </row>
    <row r="216" spans="1:9" ht="15.75">
      <c r="A216" s="385"/>
      <c r="B216" s="385"/>
      <c r="C216" s="385"/>
      <c r="D216" s="385"/>
      <c r="E216" s="385"/>
      <c r="F216" s="385"/>
      <c r="G216" s="385"/>
      <c r="H216" s="385"/>
      <c r="I216" s="385"/>
    </row>
    <row r="217" spans="1:9" ht="15.75">
      <c r="A217" s="368" t="s">
        <v>12</v>
      </c>
      <c r="B217" s="369"/>
      <c r="C217" s="369"/>
      <c r="D217" s="369"/>
      <c r="E217" s="369"/>
      <c r="F217" s="369"/>
      <c r="G217" s="369"/>
      <c r="H217" s="369"/>
      <c r="I217" s="370"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5:I145"/>
    <mergeCell ref="B146:I146"/>
    <mergeCell ref="B147:I147"/>
    <mergeCell ref="B148:I148"/>
    <mergeCell ref="B149:I149"/>
    <mergeCell ref="B150:I150"/>
    <mergeCell ref="A153:D153"/>
    <mergeCell ref="E153:I153"/>
    <mergeCell ref="A154:D154"/>
    <mergeCell ref="E154:I154"/>
    <mergeCell ref="B157:I157"/>
    <mergeCell ref="B159:I159"/>
    <mergeCell ref="A161:I161"/>
    <mergeCell ref="A163:I163"/>
    <mergeCell ref="A165:I165"/>
    <mergeCell ref="B167:I167"/>
    <mergeCell ref="B169:I169"/>
    <mergeCell ref="B171:I171"/>
    <mergeCell ref="B173:I173"/>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581" customWidth="1"/>
    <col min="2" max="2" width="20.5703125" style="581" customWidth="1"/>
    <col min="3" max="3" width="11.42578125" style="581" customWidth="1"/>
    <col min="4" max="4" width="23.140625" style="581" customWidth="1"/>
    <col min="5" max="5" width="46.7109375" style="29" bestFit="1" customWidth="1"/>
    <col min="6" max="6" width="9.140625" style="60"/>
    <col min="7" max="7" width="12.28515625" style="60" customWidth="1"/>
    <col min="8" max="8" width="5.42578125" style="60" customWidth="1"/>
    <col min="9" max="31" width="9.140625" style="60"/>
    <col min="32" max="256" width="9.140625" style="12"/>
    <col min="257" max="257" width="12.140625" style="12" customWidth="1"/>
    <col min="258" max="258" width="20.5703125" style="12" customWidth="1"/>
    <col min="259" max="259" width="11.42578125" style="12" customWidth="1"/>
    <col min="260" max="260" width="23.140625" style="12" customWidth="1"/>
    <col min="261" max="261" width="46.7109375" style="12" bestFit="1" customWidth="1"/>
    <col min="262" max="262" width="9.140625" style="12"/>
    <col min="263" max="263" width="12.28515625" style="12" customWidth="1"/>
    <col min="264" max="264" width="5.42578125" style="12" customWidth="1"/>
    <col min="265" max="512" width="9.140625" style="12"/>
    <col min="513" max="513" width="12.140625" style="12" customWidth="1"/>
    <col min="514" max="514" width="20.5703125" style="12" customWidth="1"/>
    <col min="515" max="515" width="11.42578125" style="12" customWidth="1"/>
    <col min="516" max="516" width="23.140625" style="12" customWidth="1"/>
    <col min="517" max="517" width="46.7109375" style="12" bestFit="1" customWidth="1"/>
    <col min="518" max="518" width="9.140625" style="12"/>
    <col min="519" max="519" width="12.28515625" style="12" customWidth="1"/>
    <col min="520" max="520" width="5.42578125" style="12" customWidth="1"/>
    <col min="521" max="768" width="9.140625" style="12"/>
    <col min="769" max="769" width="12.140625" style="12" customWidth="1"/>
    <col min="770" max="770" width="20.5703125" style="12" customWidth="1"/>
    <col min="771" max="771" width="11.42578125" style="12" customWidth="1"/>
    <col min="772" max="772" width="23.140625" style="12" customWidth="1"/>
    <col min="773" max="773" width="46.7109375" style="12" bestFit="1" customWidth="1"/>
    <col min="774" max="774" width="9.140625" style="12"/>
    <col min="775" max="775" width="12.28515625" style="12" customWidth="1"/>
    <col min="776" max="776" width="5.42578125" style="12" customWidth="1"/>
    <col min="777" max="1024" width="9.140625" style="12"/>
    <col min="1025" max="1025" width="12.140625" style="12" customWidth="1"/>
    <col min="1026" max="1026" width="20.5703125" style="12" customWidth="1"/>
    <col min="1027" max="1027" width="11.42578125" style="12" customWidth="1"/>
    <col min="1028" max="1028" width="23.140625" style="12" customWidth="1"/>
    <col min="1029" max="1029" width="46.7109375" style="12" bestFit="1" customWidth="1"/>
    <col min="1030" max="1030" width="9.140625" style="12"/>
    <col min="1031" max="1031" width="12.28515625" style="12" customWidth="1"/>
    <col min="1032" max="1032" width="5.42578125" style="12" customWidth="1"/>
    <col min="1033" max="1280" width="9.140625" style="12"/>
    <col min="1281" max="1281" width="12.140625" style="12" customWidth="1"/>
    <col min="1282" max="1282" width="20.5703125" style="12" customWidth="1"/>
    <col min="1283" max="1283" width="11.42578125" style="12" customWidth="1"/>
    <col min="1284" max="1284" width="23.140625" style="12" customWidth="1"/>
    <col min="1285" max="1285" width="46.7109375" style="12" bestFit="1" customWidth="1"/>
    <col min="1286" max="1286" width="9.140625" style="12"/>
    <col min="1287" max="1287" width="12.28515625" style="12" customWidth="1"/>
    <col min="1288" max="1288" width="5.42578125" style="12" customWidth="1"/>
    <col min="1289" max="1536" width="9.140625" style="12"/>
    <col min="1537" max="1537" width="12.140625" style="12" customWidth="1"/>
    <col min="1538" max="1538" width="20.5703125" style="12" customWidth="1"/>
    <col min="1539" max="1539" width="11.42578125" style="12" customWidth="1"/>
    <col min="1540" max="1540" width="23.140625" style="12" customWidth="1"/>
    <col min="1541" max="1541" width="46.7109375" style="12" bestFit="1" customWidth="1"/>
    <col min="1542" max="1542" width="9.140625" style="12"/>
    <col min="1543" max="1543" width="12.28515625" style="12" customWidth="1"/>
    <col min="1544" max="1544" width="5.42578125" style="12" customWidth="1"/>
    <col min="1545" max="1792" width="9.140625" style="12"/>
    <col min="1793" max="1793" width="12.140625" style="12" customWidth="1"/>
    <col min="1794" max="1794" width="20.5703125" style="12" customWidth="1"/>
    <col min="1795" max="1795" width="11.42578125" style="12" customWidth="1"/>
    <col min="1796" max="1796" width="23.140625" style="12" customWidth="1"/>
    <col min="1797" max="1797" width="46.7109375" style="12" bestFit="1" customWidth="1"/>
    <col min="1798" max="1798" width="9.140625" style="12"/>
    <col min="1799" max="1799" width="12.28515625" style="12" customWidth="1"/>
    <col min="1800" max="1800" width="5.42578125" style="12" customWidth="1"/>
    <col min="1801" max="2048" width="9.140625" style="12"/>
    <col min="2049" max="2049" width="12.140625" style="12" customWidth="1"/>
    <col min="2050" max="2050" width="20.5703125" style="12" customWidth="1"/>
    <col min="2051" max="2051" width="11.42578125" style="12" customWidth="1"/>
    <col min="2052" max="2052" width="23.140625" style="12" customWidth="1"/>
    <col min="2053" max="2053" width="46.7109375" style="12" bestFit="1" customWidth="1"/>
    <col min="2054" max="2054" width="9.140625" style="12"/>
    <col min="2055" max="2055" width="12.28515625" style="12" customWidth="1"/>
    <col min="2056" max="2056" width="5.42578125" style="12" customWidth="1"/>
    <col min="2057" max="2304" width="9.140625" style="12"/>
    <col min="2305" max="2305" width="12.140625" style="12" customWidth="1"/>
    <col min="2306" max="2306" width="20.5703125" style="12" customWidth="1"/>
    <col min="2307" max="2307" width="11.42578125" style="12" customWidth="1"/>
    <col min="2308" max="2308" width="23.140625" style="12" customWidth="1"/>
    <col min="2309" max="2309" width="46.7109375" style="12" bestFit="1" customWidth="1"/>
    <col min="2310" max="2310" width="9.140625" style="12"/>
    <col min="2311" max="2311" width="12.28515625" style="12" customWidth="1"/>
    <col min="2312" max="2312" width="5.42578125" style="12" customWidth="1"/>
    <col min="2313" max="2560" width="9.140625" style="12"/>
    <col min="2561" max="2561" width="12.140625" style="12" customWidth="1"/>
    <col min="2562" max="2562" width="20.5703125" style="12" customWidth="1"/>
    <col min="2563" max="2563" width="11.42578125" style="12" customWidth="1"/>
    <col min="2564" max="2564" width="23.140625" style="12" customWidth="1"/>
    <col min="2565" max="2565" width="46.7109375" style="12" bestFit="1" customWidth="1"/>
    <col min="2566" max="2566" width="9.140625" style="12"/>
    <col min="2567" max="2567" width="12.28515625" style="12" customWidth="1"/>
    <col min="2568" max="2568" width="5.42578125" style="12" customWidth="1"/>
    <col min="2569" max="2816" width="9.140625" style="12"/>
    <col min="2817" max="2817" width="12.140625" style="12" customWidth="1"/>
    <col min="2818" max="2818" width="20.5703125" style="12" customWidth="1"/>
    <col min="2819" max="2819" width="11.42578125" style="12" customWidth="1"/>
    <col min="2820" max="2820" width="23.140625" style="12" customWidth="1"/>
    <col min="2821" max="2821" width="46.7109375" style="12" bestFit="1" customWidth="1"/>
    <col min="2822" max="2822" width="9.140625" style="12"/>
    <col min="2823" max="2823" width="12.28515625" style="12" customWidth="1"/>
    <col min="2824" max="2824" width="5.42578125" style="12" customWidth="1"/>
    <col min="2825" max="3072" width="9.140625" style="12"/>
    <col min="3073" max="3073" width="12.140625" style="12" customWidth="1"/>
    <col min="3074" max="3074" width="20.5703125" style="12" customWidth="1"/>
    <col min="3075" max="3075" width="11.42578125" style="12" customWidth="1"/>
    <col min="3076" max="3076" width="23.140625" style="12" customWidth="1"/>
    <col min="3077" max="3077" width="46.7109375" style="12" bestFit="1" customWidth="1"/>
    <col min="3078" max="3078" width="9.140625" style="12"/>
    <col min="3079" max="3079" width="12.28515625" style="12" customWidth="1"/>
    <col min="3080" max="3080" width="5.42578125" style="12" customWidth="1"/>
    <col min="3081" max="3328" width="9.140625" style="12"/>
    <col min="3329" max="3329" width="12.140625" style="12" customWidth="1"/>
    <col min="3330" max="3330" width="20.5703125" style="12" customWidth="1"/>
    <col min="3331" max="3331" width="11.42578125" style="12" customWidth="1"/>
    <col min="3332" max="3332" width="23.140625" style="12" customWidth="1"/>
    <col min="3333" max="3333" width="46.7109375" style="12" bestFit="1" customWidth="1"/>
    <col min="3334" max="3334" width="9.140625" style="12"/>
    <col min="3335" max="3335" width="12.28515625" style="12" customWidth="1"/>
    <col min="3336" max="3336" width="5.42578125" style="12" customWidth="1"/>
    <col min="3337" max="3584" width="9.140625" style="12"/>
    <col min="3585" max="3585" width="12.140625" style="12" customWidth="1"/>
    <col min="3586" max="3586" width="20.5703125" style="12" customWidth="1"/>
    <col min="3587" max="3587" width="11.42578125" style="12" customWidth="1"/>
    <col min="3588" max="3588" width="23.140625" style="12" customWidth="1"/>
    <col min="3589" max="3589" width="46.7109375" style="12" bestFit="1" customWidth="1"/>
    <col min="3590" max="3590" width="9.140625" style="12"/>
    <col min="3591" max="3591" width="12.28515625" style="12" customWidth="1"/>
    <col min="3592" max="3592" width="5.42578125" style="12" customWidth="1"/>
    <col min="3593" max="3840" width="9.140625" style="12"/>
    <col min="3841" max="3841" width="12.140625" style="12" customWidth="1"/>
    <col min="3842" max="3842" width="20.5703125" style="12" customWidth="1"/>
    <col min="3843" max="3843" width="11.42578125" style="12" customWidth="1"/>
    <col min="3844" max="3844" width="23.140625" style="12" customWidth="1"/>
    <col min="3845" max="3845" width="46.7109375" style="12" bestFit="1" customWidth="1"/>
    <col min="3846" max="3846" width="9.140625" style="12"/>
    <col min="3847" max="3847" width="12.28515625" style="12" customWidth="1"/>
    <col min="3848" max="3848" width="5.42578125" style="12" customWidth="1"/>
    <col min="3849" max="4096" width="9.140625" style="12"/>
    <col min="4097" max="4097" width="12.140625" style="12" customWidth="1"/>
    <col min="4098" max="4098" width="20.5703125" style="12" customWidth="1"/>
    <col min="4099" max="4099" width="11.42578125" style="12" customWidth="1"/>
    <col min="4100" max="4100" width="23.140625" style="12" customWidth="1"/>
    <col min="4101" max="4101" width="46.7109375" style="12" bestFit="1" customWidth="1"/>
    <col min="4102" max="4102" width="9.140625" style="12"/>
    <col min="4103" max="4103" width="12.28515625" style="12" customWidth="1"/>
    <col min="4104" max="4104" width="5.42578125" style="12" customWidth="1"/>
    <col min="4105" max="4352" width="9.140625" style="12"/>
    <col min="4353" max="4353" width="12.140625" style="12" customWidth="1"/>
    <col min="4354" max="4354" width="20.5703125" style="12" customWidth="1"/>
    <col min="4355" max="4355" width="11.42578125" style="12" customWidth="1"/>
    <col min="4356" max="4356" width="23.140625" style="12" customWidth="1"/>
    <col min="4357" max="4357" width="46.7109375" style="12" bestFit="1" customWidth="1"/>
    <col min="4358" max="4358" width="9.140625" style="12"/>
    <col min="4359" max="4359" width="12.28515625" style="12" customWidth="1"/>
    <col min="4360" max="4360" width="5.42578125" style="12" customWidth="1"/>
    <col min="4361" max="4608" width="9.140625" style="12"/>
    <col min="4609" max="4609" width="12.140625" style="12" customWidth="1"/>
    <col min="4610" max="4610" width="20.5703125" style="12" customWidth="1"/>
    <col min="4611" max="4611" width="11.42578125" style="12" customWidth="1"/>
    <col min="4612" max="4612" width="23.140625" style="12" customWidth="1"/>
    <col min="4613" max="4613" width="46.7109375" style="12" bestFit="1" customWidth="1"/>
    <col min="4614" max="4614" width="9.140625" style="12"/>
    <col min="4615" max="4615" width="12.28515625" style="12" customWidth="1"/>
    <col min="4616" max="4616" width="5.42578125" style="12" customWidth="1"/>
    <col min="4617" max="4864" width="9.140625" style="12"/>
    <col min="4865" max="4865" width="12.140625" style="12" customWidth="1"/>
    <col min="4866" max="4866" width="20.5703125" style="12" customWidth="1"/>
    <col min="4867" max="4867" width="11.42578125" style="12" customWidth="1"/>
    <col min="4868" max="4868" width="23.140625" style="12" customWidth="1"/>
    <col min="4869" max="4869" width="46.7109375" style="12" bestFit="1" customWidth="1"/>
    <col min="4870" max="4870" width="9.140625" style="12"/>
    <col min="4871" max="4871" width="12.28515625" style="12" customWidth="1"/>
    <col min="4872" max="4872" width="5.42578125" style="12" customWidth="1"/>
    <col min="4873" max="5120" width="9.140625" style="12"/>
    <col min="5121" max="5121" width="12.140625" style="12" customWidth="1"/>
    <col min="5122" max="5122" width="20.5703125" style="12" customWidth="1"/>
    <col min="5123" max="5123" width="11.42578125" style="12" customWidth="1"/>
    <col min="5124" max="5124" width="23.140625" style="12" customWidth="1"/>
    <col min="5125" max="5125" width="46.7109375" style="12" bestFit="1" customWidth="1"/>
    <col min="5126" max="5126" width="9.140625" style="12"/>
    <col min="5127" max="5127" width="12.28515625" style="12" customWidth="1"/>
    <col min="5128" max="5128" width="5.42578125" style="12" customWidth="1"/>
    <col min="5129" max="5376" width="9.140625" style="12"/>
    <col min="5377" max="5377" width="12.140625" style="12" customWidth="1"/>
    <col min="5378" max="5378" width="20.5703125" style="12" customWidth="1"/>
    <col min="5379" max="5379" width="11.42578125" style="12" customWidth="1"/>
    <col min="5380" max="5380" width="23.140625" style="12" customWidth="1"/>
    <col min="5381" max="5381" width="46.7109375" style="12" bestFit="1" customWidth="1"/>
    <col min="5382" max="5382" width="9.140625" style="12"/>
    <col min="5383" max="5383" width="12.28515625" style="12" customWidth="1"/>
    <col min="5384" max="5384" width="5.42578125" style="12" customWidth="1"/>
    <col min="5385" max="5632" width="9.140625" style="12"/>
    <col min="5633" max="5633" width="12.140625" style="12" customWidth="1"/>
    <col min="5634" max="5634" width="20.5703125" style="12" customWidth="1"/>
    <col min="5635" max="5635" width="11.42578125" style="12" customWidth="1"/>
    <col min="5636" max="5636" width="23.140625" style="12" customWidth="1"/>
    <col min="5637" max="5637" width="46.7109375" style="12" bestFit="1" customWidth="1"/>
    <col min="5638" max="5638" width="9.140625" style="12"/>
    <col min="5639" max="5639" width="12.28515625" style="12" customWidth="1"/>
    <col min="5640" max="5640" width="5.42578125" style="12" customWidth="1"/>
    <col min="5641" max="5888" width="9.140625" style="12"/>
    <col min="5889" max="5889" width="12.140625" style="12" customWidth="1"/>
    <col min="5890" max="5890" width="20.5703125" style="12" customWidth="1"/>
    <col min="5891" max="5891" width="11.42578125" style="12" customWidth="1"/>
    <col min="5892" max="5892" width="23.140625" style="12" customWidth="1"/>
    <col min="5893" max="5893" width="46.7109375" style="12" bestFit="1" customWidth="1"/>
    <col min="5894" max="5894" width="9.140625" style="12"/>
    <col min="5895" max="5895" width="12.28515625" style="12" customWidth="1"/>
    <col min="5896" max="5896" width="5.42578125" style="12" customWidth="1"/>
    <col min="5897" max="6144" width="9.140625" style="12"/>
    <col min="6145" max="6145" width="12.140625" style="12" customWidth="1"/>
    <col min="6146" max="6146" width="20.5703125" style="12" customWidth="1"/>
    <col min="6147" max="6147" width="11.42578125" style="12" customWidth="1"/>
    <col min="6148" max="6148" width="23.140625" style="12" customWidth="1"/>
    <col min="6149" max="6149" width="46.7109375" style="12" bestFit="1" customWidth="1"/>
    <col min="6150" max="6150" width="9.140625" style="12"/>
    <col min="6151" max="6151" width="12.28515625" style="12" customWidth="1"/>
    <col min="6152" max="6152" width="5.42578125" style="12" customWidth="1"/>
    <col min="6153" max="6400" width="9.140625" style="12"/>
    <col min="6401" max="6401" width="12.140625" style="12" customWidth="1"/>
    <col min="6402" max="6402" width="20.5703125" style="12" customWidth="1"/>
    <col min="6403" max="6403" width="11.42578125" style="12" customWidth="1"/>
    <col min="6404" max="6404" width="23.140625" style="12" customWidth="1"/>
    <col min="6405" max="6405" width="46.7109375" style="12" bestFit="1" customWidth="1"/>
    <col min="6406" max="6406" width="9.140625" style="12"/>
    <col min="6407" max="6407" width="12.28515625" style="12" customWidth="1"/>
    <col min="6408" max="6408" width="5.42578125" style="12" customWidth="1"/>
    <col min="6409" max="6656" width="9.140625" style="12"/>
    <col min="6657" max="6657" width="12.140625" style="12" customWidth="1"/>
    <col min="6658" max="6658" width="20.5703125" style="12" customWidth="1"/>
    <col min="6659" max="6659" width="11.42578125" style="12" customWidth="1"/>
    <col min="6660" max="6660" width="23.140625" style="12" customWidth="1"/>
    <col min="6661" max="6661" width="46.7109375" style="12" bestFit="1" customWidth="1"/>
    <col min="6662" max="6662" width="9.140625" style="12"/>
    <col min="6663" max="6663" width="12.28515625" style="12" customWidth="1"/>
    <col min="6664" max="6664" width="5.42578125" style="12" customWidth="1"/>
    <col min="6665" max="6912" width="9.140625" style="12"/>
    <col min="6913" max="6913" width="12.140625" style="12" customWidth="1"/>
    <col min="6914" max="6914" width="20.5703125" style="12" customWidth="1"/>
    <col min="6915" max="6915" width="11.42578125" style="12" customWidth="1"/>
    <col min="6916" max="6916" width="23.140625" style="12" customWidth="1"/>
    <col min="6917" max="6917" width="46.7109375" style="12" bestFit="1" customWidth="1"/>
    <col min="6918" max="6918" width="9.140625" style="12"/>
    <col min="6919" max="6919" width="12.28515625" style="12" customWidth="1"/>
    <col min="6920" max="6920" width="5.42578125" style="12" customWidth="1"/>
    <col min="6921" max="7168" width="9.140625" style="12"/>
    <col min="7169" max="7169" width="12.140625" style="12" customWidth="1"/>
    <col min="7170" max="7170" width="20.5703125" style="12" customWidth="1"/>
    <col min="7171" max="7171" width="11.42578125" style="12" customWidth="1"/>
    <col min="7172" max="7172" width="23.140625" style="12" customWidth="1"/>
    <col min="7173" max="7173" width="46.7109375" style="12" bestFit="1" customWidth="1"/>
    <col min="7174" max="7174" width="9.140625" style="12"/>
    <col min="7175" max="7175" width="12.28515625" style="12" customWidth="1"/>
    <col min="7176" max="7176" width="5.42578125" style="12" customWidth="1"/>
    <col min="7177" max="7424" width="9.140625" style="12"/>
    <col min="7425" max="7425" width="12.140625" style="12" customWidth="1"/>
    <col min="7426" max="7426" width="20.5703125" style="12" customWidth="1"/>
    <col min="7427" max="7427" width="11.42578125" style="12" customWidth="1"/>
    <col min="7428" max="7428" width="23.140625" style="12" customWidth="1"/>
    <col min="7429" max="7429" width="46.7109375" style="12" bestFit="1" customWidth="1"/>
    <col min="7430" max="7430" width="9.140625" style="12"/>
    <col min="7431" max="7431" width="12.28515625" style="12" customWidth="1"/>
    <col min="7432" max="7432" width="5.42578125" style="12" customWidth="1"/>
    <col min="7433" max="7680" width="9.140625" style="12"/>
    <col min="7681" max="7681" width="12.140625" style="12" customWidth="1"/>
    <col min="7682" max="7682" width="20.5703125" style="12" customWidth="1"/>
    <col min="7683" max="7683" width="11.42578125" style="12" customWidth="1"/>
    <col min="7684" max="7684" width="23.140625" style="12" customWidth="1"/>
    <col min="7685" max="7685" width="46.7109375" style="12" bestFit="1" customWidth="1"/>
    <col min="7686" max="7686" width="9.140625" style="12"/>
    <col min="7687" max="7687" width="12.28515625" style="12" customWidth="1"/>
    <col min="7688" max="7688" width="5.42578125" style="12" customWidth="1"/>
    <col min="7689" max="7936" width="9.140625" style="12"/>
    <col min="7937" max="7937" width="12.140625" style="12" customWidth="1"/>
    <col min="7938" max="7938" width="20.5703125" style="12" customWidth="1"/>
    <col min="7939" max="7939" width="11.42578125" style="12" customWidth="1"/>
    <col min="7940" max="7940" width="23.140625" style="12" customWidth="1"/>
    <col min="7941" max="7941" width="46.7109375" style="12" bestFit="1" customWidth="1"/>
    <col min="7942" max="7942" width="9.140625" style="12"/>
    <col min="7943" max="7943" width="12.28515625" style="12" customWidth="1"/>
    <col min="7944" max="7944" width="5.42578125" style="12" customWidth="1"/>
    <col min="7945" max="8192" width="9.140625" style="12"/>
    <col min="8193" max="8193" width="12.140625" style="12" customWidth="1"/>
    <col min="8194" max="8194" width="20.5703125" style="12" customWidth="1"/>
    <col min="8195" max="8195" width="11.42578125" style="12" customWidth="1"/>
    <col min="8196" max="8196" width="23.140625" style="12" customWidth="1"/>
    <col min="8197" max="8197" width="46.7109375" style="12" bestFit="1" customWidth="1"/>
    <col min="8198" max="8198" width="9.140625" style="12"/>
    <col min="8199" max="8199" width="12.28515625" style="12" customWidth="1"/>
    <col min="8200" max="8200" width="5.42578125" style="12" customWidth="1"/>
    <col min="8201" max="8448" width="9.140625" style="12"/>
    <col min="8449" max="8449" width="12.140625" style="12" customWidth="1"/>
    <col min="8450" max="8450" width="20.5703125" style="12" customWidth="1"/>
    <col min="8451" max="8451" width="11.42578125" style="12" customWidth="1"/>
    <col min="8452" max="8452" width="23.140625" style="12" customWidth="1"/>
    <col min="8453" max="8453" width="46.7109375" style="12" bestFit="1" customWidth="1"/>
    <col min="8454" max="8454" width="9.140625" style="12"/>
    <col min="8455" max="8455" width="12.28515625" style="12" customWidth="1"/>
    <col min="8456" max="8456" width="5.42578125" style="12" customWidth="1"/>
    <col min="8457" max="8704" width="9.140625" style="12"/>
    <col min="8705" max="8705" width="12.140625" style="12" customWidth="1"/>
    <col min="8706" max="8706" width="20.5703125" style="12" customWidth="1"/>
    <col min="8707" max="8707" width="11.42578125" style="12" customWidth="1"/>
    <col min="8708" max="8708" width="23.140625" style="12" customWidth="1"/>
    <col min="8709" max="8709" width="46.7109375" style="12" bestFit="1" customWidth="1"/>
    <col min="8710" max="8710" width="9.140625" style="12"/>
    <col min="8711" max="8711" width="12.28515625" style="12" customWidth="1"/>
    <col min="8712" max="8712" width="5.42578125" style="12" customWidth="1"/>
    <col min="8713" max="8960" width="9.140625" style="12"/>
    <col min="8961" max="8961" width="12.140625" style="12" customWidth="1"/>
    <col min="8962" max="8962" width="20.5703125" style="12" customWidth="1"/>
    <col min="8963" max="8963" width="11.42578125" style="12" customWidth="1"/>
    <col min="8964" max="8964" width="23.140625" style="12" customWidth="1"/>
    <col min="8965" max="8965" width="46.7109375" style="12" bestFit="1" customWidth="1"/>
    <col min="8966" max="8966" width="9.140625" style="12"/>
    <col min="8967" max="8967" width="12.28515625" style="12" customWidth="1"/>
    <col min="8968" max="8968" width="5.42578125" style="12" customWidth="1"/>
    <col min="8969" max="9216" width="9.140625" style="12"/>
    <col min="9217" max="9217" width="12.140625" style="12" customWidth="1"/>
    <col min="9218" max="9218" width="20.5703125" style="12" customWidth="1"/>
    <col min="9219" max="9219" width="11.42578125" style="12" customWidth="1"/>
    <col min="9220" max="9220" width="23.140625" style="12" customWidth="1"/>
    <col min="9221" max="9221" width="46.7109375" style="12" bestFit="1" customWidth="1"/>
    <col min="9222" max="9222" width="9.140625" style="12"/>
    <col min="9223" max="9223" width="12.28515625" style="12" customWidth="1"/>
    <col min="9224" max="9224" width="5.42578125" style="12" customWidth="1"/>
    <col min="9225" max="9472" width="9.140625" style="12"/>
    <col min="9473" max="9473" width="12.140625" style="12" customWidth="1"/>
    <col min="9474" max="9474" width="20.5703125" style="12" customWidth="1"/>
    <col min="9475" max="9475" width="11.42578125" style="12" customWidth="1"/>
    <col min="9476" max="9476" width="23.140625" style="12" customWidth="1"/>
    <col min="9477" max="9477" width="46.7109375" style="12" bestFit="1" customWidth="1"/>
    <col min="9478" max="9478" width="9.140625" style="12"/>
    <col min="9479" max="9479" width="12.28515625" style="12" customWidth="1"/>
    <col min="9480" max="9480" width="5.42578125" style="12" customWidth="1"/>
    <col min="9481" max="9728" width="9.140625" style="12"/>
    <col min="9729" max="9729" width="12.140625" style="12" customWidth="1"/>
    <col min="9730" max="9730" width="20.5703125" style="12" customWidth="1"/>
    <col min="9731" max="9731" width="11.42578125" style="12" customWidth="1"/>
    <col min="9732" max="9732" width="23.140625" style="12" customWidth="1"/>
    <col min="9733" max="9733" width="46.7109375" style="12" bestFit="1" customWidth="1"/>
    <col min="9734" max="9734" width="9.140625" style="12"/>
    <col min="9735" max="9735" width="12.28515625" style="12" customWidth="1"/>
    <col min="9736" max="9736" width="5.42578125" style="12" customWidth="1"/>
    <col min="9737" max="9984" width="9.140625" style="12"/>
    <col min="9985" max="9985" width="12.140625" style="12" customWidth="1"/>
    <col min="9986" max="9986" width="20.5703125" style="12" customWidth="1"/>
    <col min="9987" max="9987" width="11.42578125" style="12" customWidth="1"/>
    <col min="9988" max="9988" width="23.140625" style="12" customWidth="1"/>
    <col min="9989" max="9989" width="46.7109375" style="12" bestFit="1" customWidth="1"/>
    <col min="9990" max="9990" width="9.140625" style="12"/>
    <col min="9991" max="9991" width="12.28515625" style="12" customWidth="1"/>
    <col min="9992" max="9992" width="5.42578125" style="12" customWidth="1"/>
    <col min="9993" max="10240" width="9.140625" style="12"/>
    <col min="10241" max="10241" width="12.140625" style="12" customWidth="1"/>
    <col min="10242" max="10242" width="20.5703125" style="12" customWidth="1"/>
    <col min="10243" max="10243" width="11.42578125" style="12" customWidth="1"/>
    <col min="10244" max="10244" width="23.140625" style="12" customWidth="1"/>
    <col min="10245" max="10245" width="46.7109375" style="12" bestFit="1" customWidth="1"/>
    <col min="10246" max="10246" width="9.140625" style="12"/>
    <col min="10247" max="10247" width="12.28515625" style="12" customWidth="1"/>
    <col min="10248" max="10248" width="5.42578125" style="12" customWidth="1"/>
    <col min="10249" max="10496" width="9.140625" style="12"/>
    <col min="10497" max="10497" width="12.140625" style="12" customWidth="1"/>
    <col min="10498" max="10498" width="20.5703125" style="12" customWidth="1"/>
    <col min="10499" max="10499" width="11.42578125" style="12" customWidth="1"/>
    <col min="10500" max="10500" width="23.140625" style="12" customWidth="1"/>
    <col min="10501" max="10501" width="46.7109375" style="12" bestFit="1" customWidth="1"/>
    <col min="10502" max="10502" width="9.140625" style="12"/>
    <col min="10503" max="10503" width="12.28515625" style="12" customWidth="1"/>
    <col min="10504" max="10504" width="5.42578125" style="12" customWidth="1"/>
    <col min="10505" max="10752" width="9.140625" style="12"/>
    <col min="10753" max="10753" width="12.140625" style="12" customWidth="1"/>
    <col min="10754" max="10754" width="20.5703125" style="12" customWidth="1"/>
    <col min="10755" max="10755" width="11.42578125" style="12" customWidth="1"/>
    <col min="10756" max="10756" width="23.140625" style="12" customWidth="1"/>
    <col min="10757" max="10757" width="46.7109375" style="12" bestFit="1" customWidth="1"/>
    <col min="10758" max="10758" width="9.140625" style="12"/>
    <col min="10759" max="10759" width="12.28515625" style="12" customWidth="1"/>
    <col min="10760" max="10760" width="5.42578125" style="12" customWidth="1"/>
    <col min="10761" max="11008" width="9.140625" style="12"/>
    <col min="11009" max="11009" width="12.140625" style="12" customWidth="1"/>
    <col min="11010" max="11010" width="20.5703125" style="12" customWidth="1"/>
    <col min="11011" max="11011" width="11.42578125" style="12" customWidth="1"/>
    <col min="11012" max="11012" width="23.140625" style="12" customWidth="1"/>
    <col min="11013" max="11013" width="46.7109375" style="12" bestFit="1" customWidth="1"/>
    <col min="11014" max="11014" width="9.140625" style="12"/>
    <col min="11015" max="11015" width="12.28515625" style="12" customWidth="1"/>
    <col min="11016" max="11016" width="5.42578125" style="12" customWidth="1"/>
    <col min="11017" max="11264" width="9.140625" style="12"/>
    <col min="11265" max="11265" width="12.140625" style="12" customWidth="1"/>
    <col min="11266" max="11266" width="20.5703125" style="12" customWidth="1"/>
    <col min="11267" max="11267" width="11.42578125" style="12" customWidth="1"/>
    <col min="11268" max="11268" width="23.140625" style="12" customWidth="1"/>
    <col min="11269" max="11269" width="46.7109375" style="12" bestFit="1" customWidth="1"/>
    <col min="11270" max="11270" width="9.140625" style="12"/>
    <col min="11271" max="11271" width="12.28515625" style="12" customWidth="1"/>
    <col min="11272" max="11272" width="5.42578125" style="12" customWidth="1"/>
    <col min="11273" max="11520" width="9.140625" style="12"/>
    <col min="11521" max="11521" width="12.140625" style="12" customWidth="1"/>
    <col min="11522" max="11522" width="20.5703125" style="12" customWidth="1"/>
    <col min="11523" max="11523" width="11.42578125" style="12" customWidth="1"/>
    <col min="11524" max="11524" width="23.140625" style="12" customWidth="1"/>
    <col min="11525" max="11525" width="46.7109375" style="12" bestFit="1" customWidth="1"/>
    <col min="11526" max="11526" width="9.140625" style="12"/>
    <col min="11527" max="11527" width="12.28515625" style="12" customWidth="1"/>
    <col min="11528" max="11528" width="5.42578125" style="12" customWidth="1"/>
    <col min="11529" max="11776" width="9.140625" style="12"/>
    <col min="11777" max="11777" width="12.140625" style="12" customWidth="1"/>
    <col min="11778" max="11778" width="20.5703125" style="12" customWidth="1"/>
    <col min="11779" max="11779" width="11.42578125" style="12" customWidth="1"/>
    <col min="11780" max="11780" width="23.140625" style="12" customWidth="1"/>
    <col min="11781" max="11781" width="46.7109375" style="12" bestFit="1" customWidth="1"/>
    <col min="11782" max="11782" width="9.140625" style="12"/>
    <col min="11783" max="11783" width="12.28515625" style="12" customWidth="1"/>
    <col min="11784" max="11784" width="5.42578125" style="12" customWidth="1"/>
    <col min="11785" max="12032" width="9.140625" style="12"/>
    <col min="12033" max="12033" width="12.140625" style="12" customWidth="1"/>
    <col min="12034" max="12034" width="20.5703125" style="12" customWidth="1"/>
    <col min="12035" max="12035" width="11.42578125" style="12" customWidth="1"/>
    <col min="12036" max="12036" width="23.140625" style="12" customWidth="1"/>
    <col min="12037" max="12037" width="46.7109375" style="12" bestFit="1" customWidth="1"/>
    <col min="12038" max="12038" width="9.140625" style="12"/>
    <col min="12039" max="12039" width="12.28515625" style="12" customWidth="1"/>
    <col min="12040" max="12040" width="5.42578125" style="12" customWidth="1"/>
    <col min="12041" max="12288" width="9.140625" style="12"/>
    <col min="12289" max="12289" width="12.140625" style="12" customWidth="1"/>
    <col min="12290" max="12290" width="20.5703125" style="12" customWidth="1"/>
    <col min="12291" max="12291" width="11.42578125" style="12" customWidth="1"/>
    <col min="12292" max="12292" width="23.140625" style="12" customWidth="1"/>
    <col min="12293" max="12293" width="46.7109375" style="12" bestFit="1" customWidth="1"/>
    <col min="12294" max="12294" width="9.140625" style="12"/>
    <col min="12295" max="12295" width="12.28515625" style="12" customWidth="1"/>
    <col min="12296" max="12296" width="5.42578125" style="12" customWidth="1"/>
    <col min="12297" max="12544" width="9.140625" style="12"/>
    <col min="12545" max="12545" width="12.140625" style="12" customWidth="1"/>
    <col min="12546" max="12546" width="20.5703125" style="12" customWidth="1"/>
    <col min="12547" max="12547" width="11.42578125" style="12" customWidth="1"/>
    <col min="12548" max="12548" width="23.140625" style="12" customWidth="1"/>
    <col min="12549" max="12549" width="46.7109375" style="12" bestFit="1" customWidth="1"/>
    <col min="12550" max="12550" width="9.140625" style="12"/>
    <col min="12551" max="12551" width="12.28515625" style="12" customWidth="1"/>
    <col min="12552" max="12552" width="5.42578125" style="12" customWidth="1"/>
    <col min="12553" max="12800" width="9.140625" style="12"/>
    <col min="12801" max="12801" width="12.140625" style="12" customWidth="1"/>
    <col min="12802" max="12802" width="20.5703125" style="12" customWidth="1"/>
    <col min="12803" max="12803" width="11.42578125" style="12" customWidth="1"/>
    <col min="12804" max="12804" width="23.140625" style="12" customWidth="1"/>
    <col min="12805" max="12805" width="46.7109375" style="12" bestFit="1" customWidth="1"/>
    <col min="12806" max="12806" width="9.140625" style="12"/>
    <col min="12807" max="12807" width="12.28515625" style="12" customWidth="1"/>
    <col min="12808" max="12808" width="5.42578125" style="12" customWidth="1"/>
    <col min="12809" max="13056" width="9.140625" style="12"/>
    <col min="13057" max="13057" width="12.140625" style="12" customWidth="1"/>
    <col min="13058" max="13058" width="20.5703125" style="12" customWidth="1"/>
    <col min="13059" max="13059" width="11.42578125" style="12" customWidth="1"/>
    <col min="13060" max="13060" width="23.140625" style="12" customWidth="1"/>
    <col min="13061" max="13061" width="46.7109375" style="12" bestFit="1" customWidth="1"/>
    <col min="13062" max="13062" width="9.140625" style="12"/>
    <col min="13063" max="13063" width="12.28515625" style="12" customWidth="1"/>
    <col min="13064" max="13064" width="5.42578125" style="12" customWidth="1"/>
    <col min="13065" max="13312" width="9.140625" style="12"/>
    <col min="13313" max="13313" width="12.140625" style="12" customWidth="1"/>
    <col min="13314" max="13314" width="20.5703125" style="12" customWidth="1"/>
    <col min="13315" max="13315" width="11.42578125" style="12" customWidth="1"/>
    <col min="13316" max="13316" width="23.140625" style="12" customWidth="1"/>
    <col min="13317" max="13317" width="46.7109375" style="12" bestFit="1" customWidth="1"/>
    <col min="13318" max="13318" width="9.140625" style="12"/>
    <col min="13319" max="13319" width="12.28515625" style="12" customWidth="1"/>
    <col min="13320" max="13320" width="5.42578125" style="12" customWidth="1"/>
    <col min="13321" max="13568" width="9.140625" style="12"/>
    <col min="13569" max="13569" width="12.140625" style="12" customWidth="1"/>
    <col min="13570" max="13570" width="20.5703125" style="12" customWidth="1"/>
    <col min="13571" max="13571" width="11.42578125" style="12" customWidth="1"/>
    <col min="13572" max="13572" width="23.140625" style="12" customWidth="1"/>
    <col min="13573" max="13573" width="46.7109375" style="12" bestFit="1" customWidth="1"/>
    <col min="13574" max="13574" width="9.140625" style="12"/>
    <col min="13575" max="13575" width="12.28515625" style="12" customWidth="1"/>
    <col min="13576" max="13576" width="5.42578125" style="12" customWidth="1"/>
    <col min="13577" max="13824" width="9.140625" style="12"/>
    <col min="13825" max="13825" width="12.140625" style="12" customWidth="1"/>
    <col min="13826" max="13826" width="20.5703125" style="12" customWidth="1"/>
    <col min="13827" max="13827" width="11.42578125" style="12" customWidth="1"/>
    <col min="13828" max="13828" width="23.140625" style="12" customWidth="1"/>
    <col min="13829" max="13829" width="46.7109375" style="12" bestFit="1" customWidth="1"/>
    <col min="13830" max="13830" width="9.140625" style="12"/>
    <col min="13831" max="13831" width="12.28515625" style="12" customWidth="1"/>
    <col min="13832" max="13832" width="5.42578125" style="12" customWidth="1"/>
    <col min="13833" max="14080" width="9.140625" style="12"/>
    <col min="14081" max="14081" width="12.140625" style="12" customWidth="1"/>
    <col min="14082" max="14082" width="20.5703125" style="12" customWidth="1"/>
    <col min="14083" max="14083" width="11.42578125" style="12" customWidth="1"/>
    <col min="14084" max="14084" width="23.140625" style="12" customWidth="1"/>
    <col min="14085" max="14085" width="46.7109375" style="12" bestFit="1" customWidth="1"/>
    <col min="14086" max="14086" width="9.140625" style="12"/>
    <col min="14087" max="14087" width="12.28515625" style="12" customWidth="1"/>
    <col min="14088" max="14088" width="5.42578125" style="12" customWidth="1"/>
    <col min="14089" max="14336" width="9.140625" style="12"/>
    <col min="14337" max="14337" width="12.140625" style="12" customWidth="1"/>
    <col min="14338" max="14338" width="20.5703125" style="12" customWidth="1"/>
    <col min="14339" max="14339" width="11.42578125" style="12" customWidth="1"/>
    <col min="14340" max="14340" width="23.140625" style="12" customWidth="1"/>
    <col min="14341" max="14341" width="46.7109375" style="12" bestFit="1" customWidth="1"/>
    <col min="14342" max="14342" width="9.140625" style="12"/>
    <col min="14343" max="14343" width="12.28515625" style="12" customWidth="1"/>
    <col min="14344" max="14344" width="5.42578125" style="12" customWidth="1"/>
    <col min="14345" max="14592" width="9.140625" style="12"/>
    <col min="14593" max="14593" width="12.140625" style="12" customWidth="1"/>
    <col min="14594" max="14594" width="20.5703125" style="12" customWidth="1"/>
    <col min="14595" max="14595" width="11.42578125" style="12" customWidth="1"/>
    <col min="14596" max="14596" width="23.140625" style="12" customWidth="1"/>
    <col min="14597" max="14597" width="46.7109375" style="12" bestFit="1" customWidth="1"/>
    <col min="14598" max="14598" width="9.140625" style="12"/>
    <col min="14599" max="14599" width="12.28515625" style="12" customWidth="1"/>
    <col min="14600" max="14600" width="5.42578125" style="12" customWidth="1"/>
    <col min="14601" max="14848" width="9.140625" style="12"/>
    <col min="14849" max="14849" width="12.140625" style="12" customWidth="1"/>
    <col min="14850" max="14850" width="20.5703125" style="12" customWidth="1"/>
    <col min="14851" max="14851" width="11.42578125" style="12" customWidth="1"/>
    <col min="14852" max="14852" width="23.140625" style="12" customWidth="1"/>
    <col min="14853" max="14853" width="46.7109375" style="12" bestFit="1" customWidth="1"/>
    <col min="14854" max="14854" width="9.140625" style="12"/>
    <col min="14855" max="14855" width="12.28515625" style="12" customWidth="1"/>
    <col min="14856" max="14856" width="5.42578125" style="12" customWidth="1"/>
    <col min="14857" max="15104" width="9.140625" style="12"/>
    <col min="15105" max="15105" width="12.140625" style="12" customWidth="1"/>
    <col min="15106" max="15106" width="20.5703125" style="12" customWidth="1"/>
    <col min="15107" max="15107" width="11.42578125" style="12" customWidth="1"/>
    <col min="15108" max="15108" width="23.140625" style="12" customWidth="1"/>
    <col min="15109" max="15109" width="46.7109375" style="12" bestFit="1" customWidth="1"/>
    <col min="15110" max="15110" width="9.140625" style="12"/>
    <col min="15111" max="15111" width="12.28515625" style="12" customWidth="1"/>
    <col min="15112" max="15112" width="5.42578125" style="12" customWidth="1"/>
    <col min="15113" max="15360" width="9.140625" style="12"/>
    <col min="15361" max="15361" width="12.140625" style="12" customWidth="1"/>
    <col min="15362" max="15362" width="20.5703125" style="12" customWidth="1"/>
    <col min="15363" max="15363" width="11.42578125" style="12" customWidth="1"/>
    <col min="15364" max="15364" width="23.140625" style="12" customWidth="1"/>
    <col min="15365" max="15365" width="46.7109375" style="12" bestFit="1" customWidth="1"/>
    <col min="15366" max="15366" width="9.140625" style="12"/>
    <col min="15367" max="15367" width="12.28515625" style="12" customWidth="1"/>
    <col min="15368" max="15368" width="5.42578125" style="12" customWidth="1"/>
    <col min="15369" max="15616" width="9.140625" style="12"/>
    <col min="15617" max="15617" width="12.140625" style="12" customWidth="1"/>
    <col min="15618" max="15618" width="20.5703125" style="12" customWidth="1"/>
    <col min="15619" max="15619" width="11.42578125" style="12" customWidth="1"/>
    <col min="15620" max="15620" width="23.140625" style="12" customWidth="1"/>
    <col min="15621" max="15621" width="46.7109375" style="12" bestFit="1" customWidth="1"/>
    <col min="15622" max="15622" width="9.140625" style="12"/>
    <col min="15623" max="15623" width="12.28515625" style="12" customWidth="1"/>
    <col min="15624" max="15624" width="5.42578125" style="12" customWidth="1"/>
    <col min="15625" max="15872" width="9.140625" style="12"/>
    <col min="15873" max="15873" width="12.140625" style="12" customWidth="1"/>
    <col min="15874" max="15874" width="20.5703125" style="12" customWidth="1"/>
    <col min="15875" max="15875" width="11.42578125" style="12" customWidth="1"/>
    <col min="15876" max="15876" width="23.140625" style="12" customWidth="1"/>
    <col min="15877" max="15877" width="46.7109375" style="12" bestFit="1" customWidth="1"/>
    <col min="15878" max="15878" width="9.140625" style="12"/>
    <col min="15879" max="15879" width="12.28515625" style="12" customWidth="1"/>
    <col min="15880" max="15880" width="5.42578125" style="12" customWidth="1"/>
    <col min="15881" max="16128" width="9.140625" style="12"/>
    <col min="16129" max="16129" width="12.140625" style="12" customWidth="1"/>
    <col min="16130" max="16130" width="20.5703125" style="12" customWidth="1"/>
    <col min="16131" max="16131" width="11.42578125" style="12" customWidth="1"/>
    <col min="16132" max="16132" width="23.140625" style="12" customWidth="1"/>
    <col min="16133" max="16133" width="46.7109375" style="12" bestFit="1" customWidth="1"/>
    <col min="16134" max="16134" width="9.140625" style="12"/>
    <col min="16135" max="16135" width="12.28515625" style="12" customWidth="1"/>
    <col min="16136" max="16136" width="5.42578125" style="12" customWidth="1"/>
    <col min="16137" max="16384" width="9.140625" style="12"/>
  </cols>
  <sheetData>
    <row r="1" spans="1:31" ht="35.25" customHeight="1">
      <c r="A1" s="8" t="str">
        <f>'Attach 3(JV)'!A1</f>
        <v>Specification No. :WR2/NT/W-AIS/DOM/G01/25/10495</v>
      </c>
      <c r="B1" s="9"/>
      <c r="C1" s="9"/>
      <c r="D1" s="9"/>
      <c r="E1" s="113"/>
      <c r="F1" s="584"/>
      <c r="G1" s="584"/>
      <c r="H1" s="584"/>
      <c r="I1" s="584"/>
      <c r="J1" s="584"/>
      <c r="K1" s="584"/>
      <c r="L1" s="584"/>
      <c r="M1" s="584"/>
      <c r="N1" s="584"/>
      <c r="O1" s="584"/>
      <c r="P1" s="584"/>
      <c r="Q1" s="584"/>
      <c r="R1" s="584"/>
      <c r="S1" s="584"/>
      <c r="T1" s="584"/>
      <c r="U1" s="584"/>
      <c r="V1" s="584"/>
      <c r="W1" s="584"/>
      <c r="X1" s="584"/>
      <c r="Y1" s="584"/>
      <c r="Z1" s="584"/>
      <c r="AA1" s="584"/>
      <c r="AB1" s="584"/>
      <c r="AC1" s="584"/>
      <c r="AD1" s="584"/>
      <c r="AE1" s="584"/>
    </row>
    <row r="2" spans="1:31" ht="30.75" customHeight="1">
      <c r="A2" s="581" t="str">
        <f>"Attachment-15 "</f>
        <v xml:space="preserve">Attachment-15 </v>
      </c>
    </row>
    <row r="3" spans="1:31" ht="69.75"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584"/>
      <c r="G3" s="584"/>
      <c r="H3" s="584"/>
      <c r="I3" s="584"/>
      <c r="J3" s="584"/>
      <c r="K3" s="584"/>
      <c r="L3" s="584"/>
      <c r="M3" s="584"/>
      <c r="N3" s="584"/>
      <c r="O3" s="584"/>
      <c r="P3" s="584"/>
      <c r="Q3" s="584"/>
      <c r="R3" s="584"/>
      <c r="S3" s="584"/>
      <c r="T3" s="584"/>
      <c r="U3" s="584"/>
      <c r="V3" s="584"/>
      <c r="W3" s="584"/>
      <c r="X3" s="584"/>
      <c r="Y3" s="584"/>
      <c r="Z3" s="584"/>
      <c r="AA3" s="584"/>
      <c r="AB3" s="584"/>
      <c r="AC3" s="584"/>
      <c r="AD3" s="584"/>
      <c r="AE3" s="584"/>
    </row>
    <row r="4" spans="1:31" ht="12" customHeight="1">
      <c r="A4" s="575"/>
      <c r="F4" s="584"/>
      <c r="G4" s="584"/>
      <c r="H4" s="584"/>
      <c r="I4" s="584"/>
      <c r="J4" s="584"/>
      <c r="K4" s="584"/>
      <c r="L4" s="584"/>
      <c r="M4" s="584"/>
      <c r="N4" s="584"/>
      <c r="O4" s="584"/>
      <c r="P4" s="584"/>
      <c r="Q4" s="584"/>
      <c r="R4" s="584"/>
      <c r="S4" s="584"/>
      <c r="T4" s="584"/>
      <c r="U4" s="584"/>
      <c r="V4" s="584"/>
      <c r="W4" s="584"/>
      <c r="X4" s="584"/>
      <c r="Y4" s="584"/>
      <c r="Z4" s="584"/>
      <c r="AA4" s="584"/>
      <c r="AB4" s="584"/>
      <c r="AC4" s="584"/>
      <c r="AD4" s="584"/>
      <c r="AE4" s="584"/>
    </row>
    <row r="5" spans="1:31" ht="31.5" customHeight="1">
      <c r="A5" s="974" t="s">
        <v>125</v>
      </c>
      <c r="B5" s="974"/>
      <c r="C5" s="974"/>
      <c r="D5" s="974"/>
      <c r="E5" s="974"/>
      <c r="F5" s="584"/>
      <c r="G5" s="584"/>
      <c r="H5" s="584"/>
      <c r="I5" s="584"/>
      <c r="J5" s="584"/>
      <c r="K5" s="584"/>
      <c r="L5" s="584"/>
      <c r="M5" s="584"/>
      <c r="N5" s="584"/>
      <c r="O5" s="584"/>
      <c r="P5" s="584"/>
      <c r="Q5" s="584"/>
      <c r="R5" s="584"/>
      <c r="S5" s="584"/>
      <c r="T5" s="584"/>
      <c r="U5" s="584"/>
      <c r="V5" s="584"/>
      <c r="W5" s="584"/>
      <c r="X5" s="584"/>
      <c r="Y5" s="584"/>
      <c r="Z5" s="584"/>
      <c r="AA5" s="584"/>
      <c r="AB5" s="584"/>
      <c r="AC5" s="584"/>
      <c r="AD5" s="584"/>
      <c r="AE5" s="584"/>
    </row>
    <row r="6" spans="1:31" ht="12" customHeight="1">
      <c r="A6" s="576"/>
      <c r="F6" s="584"/>
      <c r="G6" s="584"/>
      <c r="H6" s="584"/>
      <c r="I6" s="584"/>
      <c r="J6" s="584"/>
      <c r="K6" s="584"/>
      <c r="L6" s="584"/>
      <c r="M6" s="584"/>
      <c r="N6" s="584"/>
      <c r="O6" s="584"/>
      <c r="P6" s="584"/>
      <c r="Q6" s="584"/>
      <c r="R6" s="584"/>
      <c r="S6" s="584"/>
      <c r="T6" s="584"/>
      <c r="U6" s="584"/>
      <c r="V6" s="584"/>
      <c r="W6" s="584"/>
      <c r="X6" s="584"/>
      <c r="Y6" s="584"/>
      <c r="Z6" s="584"/>
      <c r="AA6" s="584"/>
      <c r="AB6" s="584"/>
      <c r="AC6" s="584"/>
      <c r="AD6" s="584"/>
      <c r="AE6" s="584"/>
    </row>
    <row r="7" spans="1:31" ht="20.100000000000001" customHeight="1">
      <c r="A7" s="20" t="str">
        <f>'[7]Attach 3(JV)'!A7</f>
        <v>Bidder’s Name and Address (Sole Bidder [Individual Firm]) :</v>
      </c>
      <c r="E7" s="6" t="str">
        <f>'[7]Attach 3(JV)'!E7</f>
        <v>To:</v>
      </c>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row>
    <row r="8" spans="1:31" ht="20.25" customHeight="1">
      <c r="A8" s="734" t="str">
        <f>'[7]Attach 3(JV)'!A8</f>
        <v/>
      </c>
      <c r="B8" s="734"/>
      <c r="C8" s="734"/>
      <c r="D8" s="734"/>
      <c r="E8" s="55" t="str">
        <f>'[7]Attach 3(JV)'!E8</f>
        <v>Contracts and Materials</v>
      </c>
      <c r="F8" s="584"/>
      <c r="G8" s="584"/>
      <c r="H8" s="584"/>
      <c r="I8" s="584"/>
      <c r="J8" s="584"/>
      <c r="K8" s="584"/>
      <c r="L8" s="584"/>
      <c r="M8" s="584"/>
      <c r="N8" s="584"/>
      <c r="O8" s="584"/>
      <c r="P8" s="584"/>
      <c r="Q8" s="584"/>
      <c r="R8" s="584"/>
      <c r="S8" s="584"/>
      <c r="T8" s="584"/>
      <c r="U8" s="584"/>
      <c r="V8" s="584"/>
      <c r="W8" s="584"/>
      <c r="X8" s="584"/>
      <c r="Y8" s="584"/>
      <c r="Z8" s="584"/>
      <c r="AA8" s="584"/>
      <c r="AB8" s="584"/>
      <c r="AC8" s="584"/>
      <c r="AD8" s="584"/>
      <c r="AE8" s="584"/>
    </row>
    <row r="9" spans="1:31">
      <c r="A9" s="5" t="s">
        <v>377</v>
      </c>
      <c r="B9" s="869" t="str">
        <f>'[7]Attach 3(JV)'!B9</f>
        <v/>
      </c>
      <c r="C9" s="869"/>
      <c r="D9" s="869"/>
      <c r="E9" s="122" t="s">
        <v>194</v>
      </c>
      <c r="F9" s="585"/>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row>
    <row r="10" spans="1:31">
      <c r="A10" s="5" t="s">
        <v>378</v>
      </c>
      <c r="B10" s="869" t="str">
        <f>'[7]Attach 3(JV)'!B10</f>
        <v/>
      </c>
      <c r="C10" s="869"/>
      <c r="D10" s="869"/>
      <c r="E10" s="122" t="s">
        <v>442</v>
      </c>
      <c r="F10" s="585"/>
      <c r="G10" s="584"/>
      <c r="H10" s="584"/>
      <c r="I10" s="584"/>
      <c r="J10" s="584"/>
      <c r="K10" s="584"/>
      <c r="L10" s="584"/>
      <c r="M10" s="584"/>
      <c r="N10" s="584"/>
      <c r="O10" s="584"/>
      <c r="P10" s="584"/>
      <c r="Q10" s="584"/>
      <c r="R10" s="584"/>
      <c r="S10" s="584"/>
      <c r="T10" s="584"/>
      <c r="U10" s="584"/>
      <c r="V10" s="584"/>
      <c r="W10" s="584"/>
      <c r="X10" s="584"/>
      <c r="Y10" s="584"/>
      <c r="Z10" s="584"/>
      <c r="AA10" s="584"/>
      <c r="AB10" s="584"/>
      <c r="AC10" s="584"/>
      <c r="AD10" s="584"/>
      <c r="AE10" s="584"/>
    </row>
    <row r="11" spans="1:31">
      <c r="B11" s="869" t="str">
        <f>'[7]Attach 3(JV)'!B11</f>
        <v/>
      </c>
      <c r="C11" s="869"/>
      <c r="D11" s="869"/>
      <c r="E11" s="122" t="str">
        <f>'[7]Attach 13'!E11</f>
        <v>Regional Head Quarter, Plot No 54</v>
      </c>
      <c r="F11" s="585"/>
      <c r="G11" s="584"/>
      <c r="H11" s="584"/>
      <c r="I11" s="584"/>
      <c r="J11" s="584"/>
      <c r="K11" s="584"/>
      <c r="L11" s="584"/>
      <c r="M11" s="584"/>
      <c r="N11" s="584"/>
      <c r="O11" s="584"/>
      <c r="P11" s="584"/>
      <c r="Q11" s="584"/>
      <c r="R11" s="584"/>
      <c r="S11" s="584"/>
      <c r="T11" s="584"/>
      <c r="U11" s="584"/>
      <c r="V11" s="584"/>
      <c r="W11" s="584"/>
      <c r="X11" s="584"/>
      <c r="Y11" s="584"/>
      <c r="Z11" s="584"/>
      <c r="AA11" s="584"/>
      <c r="AB11" s="584"/>
      <c r="AC11" s="584"/>
      <c r="AD11" s="584"/>
      <c r="AE11" s="584"/>
    </row>
    <row r="12" spans="1:31">
      <c r="A12" s="576"/>
      <c r="B12" s="869" t="str">
        <f>'[7]Attach 3(JV)'!B12</f>
        <v/>
      </c>
      <c r="C12" s="869"/>
      <c r="D12" s="869"/>
      <c r="E12" s="122" t="str">
        <f>'[7]Attach 13'!E12</f>
        <v>Adjacent to Riya Revati Resort,Opp. Ambe Vidyalaya ,</v>
      </c>
      <c r="F12" s="585"/>
      <c r="G12" s="584"/>
      <c r="H12" s="584"/>
      <c r="I12" s="584"/>
      <c r="J12" s="584"/>
      <c r="K12" s="584"/>
      <c r="L12" s="584"/>
      <c r="M12" s="584"/>
      <c r="N12" s="584"/>
      <c r="O12" s="584"/>
      <c r="P12" s="584"/>
      <c r="Q12" s="584"/>
      <c r="R12" s="584"/>
      <c r="S12" s="584"/>
      <c r="T12" s="584"/>
      <c r="U12" s="584"/>
      <c r="V12" s="584"/>
      <c r="W12" s="584"/>
      <c r="X12" s="584"/>
      <c r="Y12" s="584"/>
      <c r="Z12" s="584"/>
      <c r="AA12" s="584"/>
      <c r="AB12" s="584"/>
      <c r="AC12" s="584"/>
      <c r="AD12" s="584"/>
      <c r="AE12" s="584"/>
    </row>
    <row r="13" spans="1:31" ht="12" customHeight="1">
      <c r="A13" s="576"/>
      <c r="B13" s="116"/>
      <c r="C13" s="116"/>
      <c r="D13" s="116"/>
      <c r="E13" s="29" t="str">
        <f>'[7]Attach 13'!E13</f>
        <v>Sama Savli Road, Vadodara-390008</v>
      </c>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row>
    <row r="14" spans="1:31" ht="20.100000000000001" customHeight="1">
      <c r="A14" s="581" t="s">
        <v>371</v>
      </c>
      <c r="F14" s="584"/>
      <c r="G14" s="584"/>
      <c r="H14" s="584"/>
      <c r="I14" s="584"/>
      <c r="J14" s="584"/>
      <c r="K14" s="584"/>
      <c r="L14" s="584"/>
      <c r="M14" s="584"/>
      <c r="N14" s="584"/>
      <c r="O14" s="584"/>
      <c r="P14" s="584"/>
      <c r="Q14" s="584"/>
      <c r="R14" s="584"/>
      <c r="S14" s="584"/>
      <c r="T14" s="584"/>
      <c r="U14" s="584"/>
      <c r="V14" s="584"/>
      <c r="W14" s="584"/>
      <c r="X14" s="584"/>
      <c r="Y14" s="584"/>
      <c r="Z14" s="584"/>
      <c r="AA14" s="584"/>
      <c r="AB14" s="584"/>
      <c r="AC14" s="584"/>
      <c r="AD14" s="584"/>
      <c r="AE14" s="584"/>
    </row>
    <row r="15" spans="1:31" ht="15" customHeight="1">
      <c r="A15" s="583"/>
      <c r="B15" s="583"/>
      <c r="C15" s="583"/>
      <c r="D15" s="583"/>
      <c r="E15" s="583"/>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row>
    <row r="16" spans="1:31" ht="39.950000000000003" customHeight="1">
      <c r="A16" s="976" t="s">
        <v>198</v>
      </c>
      <c r="B16" s="976"/>
      <c r="C16" s="976"/>
      <c r="D16" s="976"/>
      <c r="E16" s="976"/>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row>
    <row r="17" spans="1:31" ht="36" customHeight="1">
      <c r="A17" s="586" t="s">
        <v>219</v>
      </c>
      <c r="B17" s="794" t="s">
        <v>199</v>
      </c>
      <c r="C17" s="794"/>
      <c r="D17" s="794"/>
      <c r="E17" s="587" t="str">
        <f>B9</f>
        <v/>
      </c>
      <c r="F17" s="584"/>
      <c r="G17" s="584"/>
      <c r="H17" s="584"/>
      <c r="I17" s="584"/>
      <c r="J17" s="584"/>
      <c r="K17" s="584"/>
      <c r="L17" s="584"/>
      <c r="M17" s="584"/>
      <c r="N17" s="584"/>
      <c r="O17" s="584"/>
      <c r="P17" s="584"/>
      <c r="Q17" s="584"/>
      <c r="R17" s="584"/>
      <c r="S17" s="584"/>
      <c r="T17" s="584"/>
      <c r="U17" s="584"/>
      <c r="V17" s="584"/>
      <c r="W17" s="584"/>
      <c r="X17" s="584"/>
      <c r="Y17" s="584"/>
      <c r="Z17" s="584"/>
      <c r="AA17" s="584"/>
      <c r="AB17" s="584"/>
      <c r="AC17" s="584"/>
      <c r="AD17" s="584"/>
      <c r="AE17" s="584"/>
    </row>
    <row r="18" spans="1:31" ht="18.95" customHeight="1">
      <c r="A18" s="588" t="s">
        <v>220</v>
      </c>
      <c r="B18" s="975" t="s">
        <v>200</v>
      </c>
      <c r="C18" s="975"/>
      <c r="D18" s="975"/>
      <c r="E18" s="589"/>
      <c r="F18" s="584"/>
      <c r="G18" s="584"/>
      <c r="H18" s="584"/>
      <c r="I18" s="584"/>
      <c r="J18" s="584"/>
      <c r="K18" s="584"/>
      <c r="L18" s="584"/>
      <c r="M18" s="584"/>
      <c r="N18" s="584"/>
      <c r="O18" s="584"/>
      <c r="P18" s="584"/>
      <c r="Q18" s="584"/>
      <c r="R18" s="584"/>
      <c r="S18" s="584"/>
      <c r="T18" s="584"/>
      <c r="U18" s="584"/>
      <c r="V18" s="584"/>
      <c r="W18" s="584"/>
      <c r="X18" s="584"/>
      <c r="Y18" s="584"/>
      <c r="Z18" s="584"/>
      <c r="AA18" s="584"/>
      <c r="AB18" s="584"/>
      <c r="AC18" s="584"/>
      <c r="AD18" s="584"/>
      <c r="AE18" s="584"/>
    </row>
    <row r="19" spans="1:31">
      <c r="A19" s="590"/>
      <c r="B19" s="975" t="s">
        <v>201</v>
      </c>
      <c r="C19" s="975"/>
      <c r="D19" s="975"/>
      <c r="E19" s="589"/>
      <c r="F19" s="584"/>
      <c r="G19" s="584"/>
      <c r="H19" s="584"/>
      <c r="I19" s="584"/>
      <c r="J19" s="584"/>
      <c r="K19" s="584"/>
      <c r="L19" s="584"/>
      <c r="M19" s="584"/>
      <c r="N19" s="584"/>
      <c r="O19" s="584"/>
      <c r="P19" s="584"/>
      <c r="Q19" s="584"/>
      <c r="R19" s="584"/>
      <c r="S19" s="584"/>
      <c r="T19" s="584"/>
      <c r="U19" s="584"/>
      <c r="V19" s="584"/>
      <c r="W19" s="584"/>
      <c r="X19" s="584"/>
      <c r="Y19" s="584"/>
      <c r="Z19" s="584"/>
      <c r="AA19" s="584"/>
      <c r="AB19" s="584"/>
      <c r="AC19" s="584"/>
      <c r="AD19" s="584"/>
      <c r="AE19" s="584"/>
    </row>
    <row r="20" spans="1:31" ht="18" customHeight="1">
      <c r="A20" s="590"/>
      <c r="B20" s="975"/>
      <c r="C20" s="975"/>
      <c r="D20" s="975"/>
      <c r="E20" s="589"/>
      <c r="F20" s="584"/>
      <c r="G20" s="584"/>
      <c r="H20" s="584"/>
      <c r="I20" s="584"/>
      <c r="J20" s="584"/>
      <c r="K20" s="584"/>
      <c r="L20" s="584"/>
      <c r="M20" s="584"/>
      <c r="N20" s="584"/>
      <c r="O20" s="584"/>
      <c r="P20" s="584"/>
      <c r="Q20" s="584"/>
      <c r="R20" s="584"/>
      <c r="S20" s="584"/>
      <c r="T20" s="584"/>
      <c r="U20" s="584"/>
      <c r="V20" s="584"/>
      <c r="W20" s="584"/>
      <c r="X20" s="584"/>
      <c r="Y20" s="584"/>
      <c r="Z20" s="584"/>
      <c r="AA20" s="584"/>
      <c r="AB20" s="584"/>
      <c r="AC20" s="584"/>
      <c r="AD20" s="584"/>
      <c r="AE20" s="584"/>
    </row>
    <row r="21" spans="1:31">
      <c r="A21" s="590"/>
      <c r="B21" s="975"/>
      <c r="C21" s="975"/>
      <c r="D21" s="975"/>
      <c r="E21" s="589"/>
      <c r="F21" s="584"/>
      <c r="G21" s="584"/>
      <c r="H21" s="584"/>
      <c r="I21" s="584"/>
      <c r="J21" s="584"/>
      <c r="K21" s="584"/>
      <c r="L21" s="584"/>
      <c r="M21" s="584"/>
      <c r="N21" s="584"/>
      <c r="O21" s="584"/>
      <c r="P21" s="584"/>
      <c r="Q21" s="584"/>
      <c r="R21" s="584"/>
      <c r="S21" s="584"/>
      <c r="T21" s="584"/>
      <c r="U21" s="584"/>
      <c r="V21" s="584"/>
      <c r="W21" s="584"/>
      <c r="X21" s="584"/>
      <c r="Y21" s="584"/>
      <c r="Z21" s="584"/>
      <c r="AA21" s="584"/>
      <c r="AB21" s="584"/>
      <c r="AC21" s="584"/>
      <c r="AD21" s="584"/>
      <c r="AE21" s="584"/>
    </row>
    <row r="22" spans="1:31">
      <c r="A22" s="590"/>
      <c r="B22" s="975" t="s">
        <v>202</v>
      </c>
      <c r="C22" s="975"/>
      <c r="D22" s="975"/>
      <c r="E22" s="589"/>
      <c r="F22" s="584"/>
      <c r="G22" s="584"/>
      <c r="H22" s="584"/>
      <c r="I22" s="584"/>
      <c r="J22" s="584"/>
      <c r="K22" s="584"/>
      <c r="L22" s="584"/>
      <c r="M22" s="584"/>
      <c r="N22" s="584"/>
      <c r="O22" s="584"/>
      <c r="P22" s="584"/>
      <c r="Q22" s="584"/>
      <c r="R22" s="584"/>
      <c r="S22" s="584"/>
      <c r="T22" s="584"/>
      <c r="U22" s="584"/>
      <c r="V22" s="584"/>
      <c r="W22" s="584"/>
      <c r="X22" s="584"/>
      <c r="Y22" s="584"/>
      <c r="Z22" s="584"/>
      <c r="AA22" s="584"/>
      <c r="AB22" s="584"/>
      <c r="AC22" s="584"/>
      <c r="AD22" s="584"/>
      <c r="AE22" s="584"/>
    </row>
    <row r="23" spans="1:31">
      <c r="A23" s="590"/>
      <c r="B23" s="975"/>
      <c r="C23" s="975"/>
      <c r="D23" s="975"/>
      <c r="E23" s="591"/>
      <c r="F23" s="584"/>
      <c r="G23" s="584"/>
      <c r="H23" s="584"/>
      <c r="I23" s="584"/>
      <c r="J23" s="584"/>
      <c r="K23" s="584"/>
      <c r="L23" s="584"/>
      <c r="M23" s="584"/>
      <c r="N23" s="584"/>
      <c r="O23" s="584"/>
      <c r="P23" s="584"/>
      <c r="Q23" s="584"/>
      <c r="R23" s="584"/>
      <c r="S23" s="584"/>
      <c r="T23" s="584"/>
      <c r="U23" s="584"/>
      <c r="V23" s="584"/>
      <c r="W23" s="584"/>
      <c r="X23" s="584"/>
      <c r="Y23" s="584"/>
      <c r="Z23" s="584"/>
      <c r="AA23" s="584"/>
      <c r="AB23" s="584"/>
      <c r="AC23" s="584"/>
      <c r="AD23" s="584"/>
      <c r="AE23" s="584"/>
    </row>
    <row r="24" spans="1:31">
      <c r="A24" s="590"/>
      <c r="B24" s="975"/>
      <c r="C24" s="975"/>
      <c r="D24" s="975"/>
      <c r="E24" s="591"/>
      <c r="F24" s="584"/>
      <c r="G24" s="584"/>
      <c r="H24" s="584"/>
      <c r="I24" s="584"/>
      <c r="J24" s="584"/>
      <c r="K24" s="584"/>
      <c r="L24" s="584"/>
      <c r="M24" s="584"/>
      <c r="N24" s="584"/>
      <c r="O24" s="584"/>
      <c r="P24" s="584"/>
      <c r="Q24" s="584"/>
      <c r="R24" s="584"/>
      <c r="S24" s="584"/>
      <c r="T24" s="584"/>
      <c r="U24" s="584"/>
      <c r="V24" s="584"/>
      <c r="W24" s="584"/>
      <c r="X24" s="584"/>
      <c r="Y24" s="584"/>
      <c r="Z24" s="584"/>
      <c r="AA24" s="584"/>
      <c r="AB24" s="584"/>
      <c r="AC24" s="584"/>
      <c r="AD24" s="584"/>
      <c r="AE24" s="584"/>
    </row>
    <row r="25" spans="1:31">
      <c r="A25" s="590"/>
      <c r="B25" s="975" t="s">
        <v>203</v>
      </c>
      <c r="C25" s="975"/>
      <c r="D25" s="975"/>
      <c r="E25" s="591"/>
      <c r="F25" s="584"/>
      <c r="G25" s="584"/>
      <c r="H25" s="584"/>
      <c r="I25" s="584"/>
      <c r="J25" s="584"/>
      <c r="K25" s="584"/>
      <c r="L25" s="584"/>
      <c r="M25" s="584"/>
      <c r="N25" s="584"/>
      <c r="O25" s="584"/>
      <c r="P25" s="584"/>
      <c r="Q25" s="584"/>
      <c r="R25" s="584"/>
      <c r="S25" s="584"/>
      <c r="T25" s="584"/>
      <c r="U25" s="584"/>
      <c r="V25" s="584"/>
      <c r="W25" s="584"/>
      <c r="X25" s="584"/>
      <c r="Y25" s="584"/>
      <c r="Z25" s="584"/>
      <c r="AA25" s="584"/>
      <c r="AB25" s="584"/>
      <c r="AC25" s="584"/>
      <c r="AD25" s="584"/>
      <c r="AE25" s="584"/>
    </row>
    <row r="26" spans="1:31">
      <c r="A26" s="590"/>
      <c r="B26" s="975"/>
      <c r="C26" s="975"/>
      <c r="D26" s="975"/>
      <c r="E26" s="589"/>
      <c r="F26" s="584"/>
      <c r="G26" s="584"/>
      <c r="H26" s="584"/>
      <c r="I26" s="584"/>
      <c r="J26" s="584"/>
      <c r="K26" s="584"/>
      <c r="L26" s="584"/>
      <c r="M26" s="584"/>
      <c r="N26" s="584"/>
      <c r="O26" s="584"/>
      <c r="P26" s="584"/>
      <c r="Q26" s="584"/>
      <c r="R26" s="584"/>
      <c r="S26" s="584"/>
      <c r="T26" s="584"/>
      <c r="U26" s="584"/>
      <c r="V26" s="584"/>
      <c r="W26" s="584"/>
      <c r="X26" s="584"/>
      <c r="Y26" s="584"/>
      <c r="Z26" s="584"/>
      <c r="AA26" s="584"/>
      <c r="AB26" s="584"/>
      <c r="AC26" s="584"/>
      <c r="AD26" s="584"/>
      <c r="AE26" s="584"/>
    </row>
    <row r="27" spans="1:31">
      <c r="A27" s="590"/>
      <c r="B27" s="975"/>
      <c r="C27" s="975"/>
      <c r="D27" s="975"/>
      <c r="E27" s="592"/>
      <c r="F27" s="584"/>
      <c r="G27" s="584"/>
      <c r="H27" s="584"/>
      <c r="I27" s="584"/>
      <c r="J27" s="584"/>
      <c r="K27" s="584"/>
      <c r="L27" s="584"/>
      <c r="M27" s="584"/>
      <c r="N27" s="584"/>
      <c r="O27" s="584"/>
      <c r="P27" s="584"/>
      <c r="Q27" s="584"/>
      <c r="R27" s="584"/>
      <c r="S27" s="584"/>
      <c r="T27" s="584"/>
      <c r="U27" s="584"/>
      <c r="V27" s="584"/>
      <c r="W27" s="584"/>
      <c r="X27" s="584"/>
      <c r="Y27" s="584"/>
      <c r="Z27" s="584"/>
      <c r="AA27" s="584"/>
      <c r="AB27" s="584"/>
      <c r="AC27" s="584"/>
      <c r="AD27" s="584"/>
      <c r="AE27" s="584"/>
    </row>
    <row r="28" spans="1:31">
      <c r="A28" s="577" t="s">
        <v>696</v>
      </c>
      <c r="B28" s="978" t="s">
        <v>204</v>
      </c>
      <c r="C28" s="978"/>
      <c r="D28" s="978"/>
      <c r="E28" s="979"/>
      <c r="F28" s="584"/>
      <c r="G28" s="584"/>
      <c r="H28" s="584"/>
      <c r="I28" s="584"/>
      <c r="J28" s="584"/>
      <c r="K28" s="584"/>
      <c r="L28" s="584"/>
      <c r="M28" s="584"/>
      <c r="N28" s="584"/>
      <c r="O28" s="584"/>
      <c r="P28" s="584"/>
      <c r="Q28" s="584"/>
      <c r="R28" s="584"/>
      <c r="S28" s="584"/>
      <c r="T28" s="584"/>
      <c r="U28" s="584"/>
      <c r="V28" s="584"/>
      <c r="W28" s="584"/>
      <c r="X28" s="584"/>
      <c r="Y28" s="584"/>
      <c r="Z28" s="584"/>
      <c r="AA28" s="584"/>
      <c r="AB28" s="584"/>
      <c r="AC28" s="584"/>
      <c r="AD28" s="584"/>
      <c r="AE28" s="584"/>
    </row>
    <row r="29" spans="1:31" ht="51.75" customHeight="1">
      <c r="A29" s="590"/>
      <c r="B29" s="981" t="s">
        <v>205</v>
      </c>
      <c r="C29" s="976"/>
      <c r="D29" s="982"/>
      <c r="E29" s="980"/>
      <c r="F29" s="584"/>
      <c r="G29" s="584"/>
      <c r="H29" s="584"/>
      <c r="I29" s="584"/>
      <c r="J29" s="584"/>
      <c r="K29" s="584"/>
      <c r="L29" s="584"/>
      <c r="M29" s="584"/>
      <c r="N29" s="584"/>
      <c r="O29" s="584"/>
      <c r="P29" s="584"/>
      <c r="Q29" s="584"/>
      <c r="R29" s="584"/>
      <c r="S29" s="584"/>
      <c r="T29" s="584"/>
      <c r="U29" s="584"/>
      <c r="V29" s="584"/>
      <c r="W29" s="584"/>
      <c r="X29" s="584"/>
      <c r="Y29" s="584"/>
      <c r="Z29" s="584"/>
      <c r="AA29" s="584"/>
      <c r="AB29" s="584"/>
      <c r="AC29" s="584"/>
      <c r="AD29" s="584"/>
      <c r="AE29" s="584"/>
    </row>
    <row r="30" spans="1:31" ht="108.75" customHeight="1">
      <c r="A30" s="593" t="s">
        <v>697</v>
      </c>
      <c r="B30" s="752" t="s">
        <v>698</v>
      </c>
      <c r="C30" s="753"/>
      <c r="D30" s="754"/>
      <c r="E30" s="594" t="s">
        <v>679</v>
      </c>
      <c r="F30" s="584"/>
      <c r="G30" s="584"/>
      <c r="H30" s="584"/>
      <c r="I30" s="584"/>
      <c r="J30" s="584"/>
      <c r="K30" s="584"/>
      <c r="L30" s="584"/>
      <c r="M30" s="584"/>
      <c r="N30" s="584"/>
      <c r="O30" s="584"/>
      <c r="P30" s="584"/>
      <c r="Q30" s="584"/>
      <c r="R30" s="584"/>
      <c r="S30" s="584"/>
      <c r="T30" s="584"/>
      <c r="U30" s="60" t="s">
        <v>699</v>
      </c>
      <c r="V30" s="584"/>
      <c r="W30" s="584"/>
      <c r="X30" s="584"/>
      <c r="Y30" s="584"/>
      <c r="Z30" s="584"/>
      <c r="AA30" s="584"/>
      <c r="AB30" s="584"/>
      <c r="AC30" s="584"/>
      <c r="AD30" s="584"/>
      <c r="AE30" s="584"/>
    </row>
    <row r="31" spans="1:31" s="596" customFormat="1" ht="59.25" customHeight="1">
      <c r="A31" s="593" t="s">
        <v>700</v>
      </c>
      <c r="B31" s="752" t="s">
        <v>701</v>
      </c>
      <c r="C31" s="753"/>
      <c r="D31" s="754"/>
      <c r="E31" s="594"/>
      <c r="F31" s="595"/>
      <c r="G31" s="595"/>
      <c r="H31" s="595"/>
      <c r="I31" s="595"/>
      <c r="J31" s="595"/>
      <c r="K31" s="595"/>
      <c r="L31" s="595"/>
      <c r="M31" s="595"/>
      <c r="N31" s="595"/>
      <c r="O31" s="595"/>
      <c r="P31" s="595"/>
      <c r="Q31" s="595"/>
      <c r="R31" s="595"/>
      <c r="S31" s="595"/>
      <c r="T31" s="595"/>
      <c r="U31" s="595"/>
      <c r="V31" s="595"/>
      <c r="W31" s="595"/>
      <c r="X31" s="595"/>
      <c r="Y31" s="595"/>
      <c r="Z31" s="595"/>
      <c r="AA31" s="595"/>
      <c r="AB31" s="595"/>
      <c r="AC31" s="595"/>
      <c r="AD31" s="595"/>
      <c r="AE31" s="595"/>
    </row>
    <row r="32" spans="1:31" s="596" customFormat="1" ht="60.75" customHeight="1">
      <c r="A32" s="593" t="s">
        <v>221</v>
      </c>
      <c r="B32" s="983" t="s">
        <v>206</v>
      </c>
      <c r="C32" s="983"/>
      <c r="D32" s="983"/>
      <c r="E32" s="597"/>
      <c r="F32" s="595"/>
      <c r="G32" s="595"/>
      <c r="H32" s="595"/>
      <c r="I32" s="595"/>
      <c r="J32" s="595"/>
      <c r="K32" s="595"/>
      <c r="L32" s="595"/>
      <c r="M32" s="595"/>
      <c r="N32" s="595"/>
      <c r="O32" s="595"/>
      <c r="P32" s="595"/>
      <c r="Q32" s="595"/>
      <c r="R32" s="595"/>
      <c r="S32" s="595"/>
      <c r="T32" s="595"/>
      <c r="U32" s="595" t="s">
        <v>679</v>
      </c>
      <c r="V32" s="595"/>
      <c r="W32" s="595"/>
      <c r="X32" s="595"/>
      <c r="Y32" s="595"/>
      <c r="Z32" s="595"/>
      <c r="AA32" s="595"/>
      <c r="AB32" s="595"/>
      <c r="AC32" s="595"/>
      <c r="AD32" s="595"/>
      <c r="AE32" s="595"/>
    </row>
    <row r="33" spans="1:31" s="596" customFormat="1" ht="30.75" customHeight="1">
      <c r="A33" s="455">
        <v>5</v>
      </c>
      <c r="B33" s="984" t="s">
        <v>545</v>
      </c>
      <c r="C33" s="985"/>
      <c r="D33" s="986"/>
      <c r="E33" s="598"/>
      <c r="F33" s="595"/>
      <c r="G33" s="595"/>
      <c r="H33" s="595"/>
      <c r="I33" s="595"/>
      <c r="J33" s="595"/>
      <c r="K33" s="595"/>
      <c r="L33" s="595"/>
      <c r="M33" s="595"/>
      <c r="N33" s="595"/>
      <c r="O33" s="595"/>
      <c r="P33" s="595"/>
      <c r="Q33" s="595"/>
      <c r="R33" s="595"/>
      <c r="S33" s="595"/>
      <c r="T33" s="595"/>
      <c r="U33" s="595"/>
      <c r="V33" s="595"/>
      <c r="W33" s="595"/>
      <c r="X33" s="595"/>
      <c r="Y33" s="595"/>
      <c r="Z33" s="595"/>
      <c r="AA33" s="595"/>
      <c r="AB33" s="595"/>
      <c r="AC33" s="595"/>
      <c r="AD33" s="595"/>
      <c r="AE33" s="595"/>
    </row>
    <row r="34" spans="1:31" s="596" customFormat="1" ht="36.75" customHeight="1">
      <c r="A34" s="455" t="s">
        <v>546</v>
      </c>
      <c r="B34" s="987" t="s">
        <v>547</v>
      </c>
      <c r="C34" s="987"/>
      <c r="D34" s="987"/>
      <c r="E34" s="599"/>
      <c r="F34" s="595"/>
      <c r="G34" s="595"/>
      <c r="H34" s="595"/>
      <c r="I34" s="595"/>
      <c r="J34" s="595"/>
      <c r="K34" s="595"/>
      <c r="L34" s="595"/>
      <c r="M34" s="595"/>
      <c r="N34" s="595"/>
      <c r="O34" s="595"/>
      <c r="P34" s="595"/>
      <c r="Q34" s="595"/>
      <c r="R34" s="595"/>
      <c r="S34" s="595"/>
      <c r="T34" s="595"/>
      <c r="U34" s="595"/>
      <c r="V34" s="595"/>
      <c r="W34" s="595"/>
      <c r="X34" s="595"/>
      <c r="Y34" s="595"/>
      <c r="Z34" s="595"/>
      <c r="AA34" s="595"/>
      <c r="AB34" s="595"/>
      <c r="AC34" s="595"/>
      <c r="AD34" s="595"/>
      <c r="AE34" s="595"/>
    </row>
    <row r="35" spans="1:31" s="596" customFormat="1">
      <c r="A35" s="455"/>
      <c r="B35" s="987" t="s">
        <v>548</v>
      </c>
      <c r="C35" s="987"/>
      <c r="D35" s="987"/>
      <c r="E35" s="600" t="s">
        <v>549</v>
      </c>
      <c r="F35" s="595"/>
      <c r="G35" s="595"/>
      <c r="H35" s="595"/>
      <c r="I35" s="595"/>
      <c r="J35" s="595"/>
      <c r="K35" s="595"/>
      <c r="L35" s="595"/>
      <c r="M35" s="595"/>
      <c r="N35" s="595"/>
      <c r="O35" s="595"/>
      <c r="P35" s="595"/>
      <c r="Q35" s="595"/>
      <c r="R35" s="595"/>
      <c r="S35" s="595"/>
      <c r="T35" s="595"/>
      <c r="U35" s="595"/>
      <c r="V35" s="595"/>
      <c r="W35" s="595"/>
      <c r="X35" s="595"/>
      <c r="Y35" s="595"/>
      <c r="Z35" s="595"/>
      <c r="AA35" s="595"/>
      <c r="AB35" s="595"/>
      <c r="AC35" s="595"/>
      <c r="AD35" s="595"/>
      <c r="AE35" s="595"/>
    </row>
    <row r="36" spans="1:31" s="596" customFormat="1">
      <c r="A36" s="455" t="s">
        <v>550</v>
      </c>
      <c r="B36" s="977"/>
      <c r="C36" s="977"/>
      <c r="D36" s="977"/>
      <c r="E36" s="597"/>
      <c r="F36" s="595"/>
      <c r="G36" s="595"/>
      <c r="H36" s="595"/>
      <c r="I36" s="595"/>
      <c r="J36" s="595"/>
      <c r="K36" s="595"/>
      <c r="L36" s="595"/>
      <c r="M36" s="595"/>
      <c r="N36" s="595"/>
      <c r="O36" s="595"/>
      <c r="P36" s="595"/>
      <c r="Q36" s="595"/>
      <c r="R36" s="595"/>
      <c r="S36" s="595"/>
      <c r="T36" s="595"/>
      <c r="U36" s="595"/>
      <c r="V36" s="595"/>
      <c r="W36" s="595"/>
      <c r="X36" s="595"/>
      <c r="Y36" s="595"/>
      <c r="Z36" s="595"/>
      <c r="AA36" s="595"/>
      <c r="AB36" s="595"/>
      <c r="AC36" s="595"/>
      <c r="AD36" s="595"/>
      <c r="AE36" s="595"/>
    </row>
    <row r="37" spans="1:31" s="596" customFormat="1">
      <c r="A37" s="455" t="s">
        <v>551</v>
      </c>
      <c r="B37" s="977"/>
      <c r="C37" s="977"/>
      <c r="D37" s="977"/>
      <c r="E37" s="597"/>
      <c r="F37" s="595"/>
      <c r="G37" s="595"/>
      <c r="H37" s="595"/>
      <c r="I37" s="595"/>
      <c r="J37" s="595"/>
      <c r="K37" s="595"/>
      <c r="L37" s="595"/>
      <c r="M37" s="595"/>
      <c r="N37" s="595"/>
      <c r="O37" s="595"/>
      <c r="P37" s="595"/>
      <c r="Q37" s="595"/>
      <c r="R37" s="595"/>
      <c r="S37" s="595"/>
      <c r="T37" s="595"/>
      <c r="U37" s="595"/>
      <c r="V37" s="595"/>
      <c r="W37" s="595"/>
      <c r="X37" s="595"/>
      <c r="Y37" s="595"/>
      <c r="Z37" s="595"/>
      <c r="AA37" s="595"/>
      <c r="AB37" s="595"/>
      <c r="AC37" s="595"/>
      <c r="AD37" s="595"/>
      <c r="AE37" s="595"/>
    </row>
    <row r="38" spans="1:31" s="596" customFormat="1" ht="64.5" customHeight="1">
      <c r="A38" s="455" t="s">
        <v>552</v>
      </c>
      <c r="B38" s="977"/>
      <c r="C38" s="977"/>
      <c r="D38" s="977"/>
      <c r="E38" s="597"/>
      <c r="F38" s="595"/>
      <c r="G38" s="595"/>
      <c r="H38" s="595"/>
      <c r="I38" s="595"/>
      <c r="J38" s="595"/>
      <c r="K38" s="595"/>
      <c r="L38" s="595"/>
      <c r="M38" s="595"/>
      <c r="N38" s="595"/>
      <c r="O38" s="595"/>
      <c r="P38" s="595"/>
      <c r="Q38" s="595"/>
      <c r="R38" s="595"/>
      <c r="S38" s="595"/>
      <c r="T38" s="595"/>
      <c r="U38" s="595"/>
      <c r="V38" s="595"/>
      <c r="W38" s="595"/>
      <c r="X38" s="595"/>
      <c r="Y38" s="595"/>
      <c r="Z38" s="595"/>
      <c r="AA38" s="595"/>
      <c r="AB38" s="595"/>
      <c r="AC38" s="595"/>
      <c r="AD38" s="595"/>
      <c r="AE38" s="595"/>
    </row>
    <row r="39" spans="1:31" s="596" customFormat="1" ht="24" customHeight="1">
      <c r="A39" s="455"/>
      <c r="B39" s="988"/>
      <c r="C39" s="989"/>
      <c r="D39" s="990"/>
      <c r="E39" s="597"/>
      <c r="F39" s="595"/>
      <c r="G39" s="595"/>
      <c r="H39" s="595"/>
      <c r="I39" s="595"/>
      <c r="J39" s="595"/>
      <c r="K39" s="595"/>
      <c r="L39" s="595"/>
      <c r="M39" s="595"/>
      <c r="N39" s="595"/>
      <c r="O39" s="595"/>
      <c r="P39" s="595"/>
      <c r="Q39" s="595"/>
      <c r="R39" s="595"/>
      <c r="S39" s="595"/>
      <c r="T39" s="595"/>
      <c r="U39" s="595"/>
      <c r="V39" s="595"/>
      <c r="W39" s="595"/>
      <c r="X39" s="595"/>
      <c r="Y39" s="595"/>
      <c r="Z39" s="595"/>
      <c r="AA39" s="595"/>
      <c r="AB39" s="595"/>
      <c r="AC39" s="595"/>
      <c r="AD39" s="595"/>
      <c r="AE39" s="595"/>
    </row>
    <row r="40" spans="1:31" s="596" customFormat="1" ht="45" customHeight="1">
      <c r="A40" s="455" t="s">
        <v>702</v>
      </c>
      <c r="B40" s="991" t="s">
        <v>553</v>
      </c>
      <c r="C40" s="991"/>
      <c r="D40" s="991"/>
      <c r="E40" s="599"/>
      <c r="F40" s="595"/>
      <c r="G40" s="595"/>
      <c r="H40" s="595"/>
      <c r="I40" s="595"/>
      <c r="J40" s="595"/>
      <c r="K40" s="595"/>
      <c r="L40" s="595"/>
      <c r="M40" s="595"/>
      <c r="N40" s="595"/>
      <c r="O40" s="595"/>
      <c r="P40" s="595"/>
      <c r="Q40" s="595"/>
      <c r="R40" s="595"/>
      <c r="S40" s="595"/>
      <c r="T40" s="595"/>
      <c r="U40" s="595"/>
      <c r="V40" s="595"/>
      <c r="W40" s="595"/>
      <c r="X40" s="595"/>
      <c r="Y40" s="595"/>
      <c r="Z40" s="595"/>
      <c r="AA40" s="595"/>
      <c r="AB40" s="595"/>
      <c r="AC40" s="595"/>
      <c r="AD40" s="595"/>
      <c r="AE40" s="595"/>
    </row>
    <row r="41" spans="1:31" s="596" customFormat="1">
      <c r="A41" s="455"/>
      <c r="B41" s="991" t="s">
        <v>548</v>
      </c>
      <c r="C41" s="991"/>
      <c r="D41" s="991"/>
      <c r="E41" s="600" t="s">
        <v>549</v>
      </c>
      <c r="F41" s="595"/>
      <c r="G41" s="595"/>
      <c r="H41" s="595"/>
      <c r="I41" s="595"/>
      <c r="J41" s="595"/>
      <c r="K41" s="595"/>
      <c r="L41" s="595"/>
      <c r="M41" s="595"/>
      <c r="N41" s="595"/>
      <c r="O41" s="595"/>
      <c r="P41" s="595"/>
      <c r="Q41" s="595"/>
      <c r="R41" s="595"/>
      <c r="S41" s="595"/>
      <c r="T41" s="595"/>
      <c r="U41" s="595"/>
      <c r="V41" s="595"/>
      <c r="W41" s="595"/>
      <c r="X41" s="595"/>
      <c r="Y41" s="595"/>
      <c r="Z41" s="595"/>
      <c r="AA41" s="595"/>
      <c r="AB41" s="595"/>
      <c r="AC41" s="595"/>
      <c r="AD41" s="595"/>
      <c r="AE41" s="595"/>
    </row>
    <row r="42" spans="1:31" s="596" customFormat="1">
      <c r="A42" s="455" t="s">
        <v>550</v>
      </c>
      <c r="B42" s="992"/>
      <c r="C42" s="993"/>
      <c r="D42" s="994"/>
      <c r="E42" s="597"/>
      <c r="F42" s="595"/>
      <c r="G42" s="595"/>
      <c r="H42" s="595"/>
      <c r="I42" s="595"/>
      <c r="J42" s="595"/>
      <c r="K42" s="595"/>
      <c r="L42" s="595"/>
      <c r="M42" s="595"/>
      <c r="N42" s="595"/>
      <c r="O42" s="595"/>
      <c r="P42" s="595"/>
      <c r="Q42" s="595"/>
      <c r="R42" s="595"/>
      <c r="S42" s="595"/>
      <c r="T42" s="595"/>
      <c r="U42" s="595"/>
      <c r="V42" s="595"/>
      <c r="W42" s="595"/>
      <c r="X42" s="595"/>
      <c r="Y42" s="595"/>
      <c r="Z42" s="595"/>
      <c r="AA42" s="595"/>
      <c r="AB42" s="595"/>
      <c r="AC42" s="595"/>
      <c r="AD42" s="595"/>
      <c r="AE42" s="595"/>
    </row>
    <row r="43" spans="1:31" s="596" customFormat="1">
      <c r="A43" s="455" t="s">
        <v>551</v>
      </c>
      <c r="B43" s="992"/>
      <c r="C43" s="993"/>
      <c r="D43" s="994"/>
      <c r="E43" s="597"/>
      <c r="F43" s="595"/>
      <c r="G43" s="595"/>
      <c r="H43" s="595"/>
      <c r="I43" s="595"/>
      <c r="J43" s="595"/>
      <c r="K43" s="595"/>
      <c r="L43" s="595"/>
      <c r="M43" s="595"/>
      <c r="N43" s="595"/>
      <c r="O43" s="595"/>
      <c r="P43" s="595"/>
      <c r="Q43" s="595"/>
      <c r="R43" s="595"/>
      <c r="S43" s="595"/>
      <c r="T43" s="595"/>
      <c r="U43" s="595"/>
      <c r="V43" s="595"/>
      <c r="W43" s="595"/>
      <c r="X43" s="595"/>
      <c r="Y43" s="595"/>
      <c r="Z43" s="595"/>
      <c r="AA43" s="595"/>
      <c r="AB43" s="595"/>
      <c r="AC43" s="595"/>
      <c r="AD43" s="595"/>
      <c r="AE43" s="595"/>
    </row>
    <row r="44" spans="1:31" s="596" customFormat="1">
      <c r="A44" s="455" t="s">
        <v>552</v>
      </c>
      <c r="B44" s="992"/>
      <c r="C44" s="993"/>
      <c r="D44" s="994"/>
      <c r="E44" s="597"/>
      <c r="F44" s="595"/>
      <c r="G44" s="595"/>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row>
    <row r="45" spans="1:31">
      <c r="A45" s="455" t="s">
        <v>703</v>
      </c>
      <c r="B45" s="992"/>
      <c r="C45" s="993"/>
      <c r="D45" s="994"/>
      <c r="E45" s="597"/>
      <c r="F45" s="584"/>
      <c r="G45" s="584"/>
      <c r="H45" s="584"/>
      <c r="I45" s="584"/>
      <c r="J45" s="584"/>
      <c r="K45" s="584"/>
      <c r="L45" s="584"/>
      <c r="M45" s="584"/>
      <c r="N45" s="584"/>
      <c r="O45" s="584"/>
      <c r="P45" s="584"/>
      <c r="Q45" s="584"/>
      <c r="R45" s="584"/>
      <c r="S45" s="584"/>
      <c r="T45" s="584"/>
      <c r="U45" s="584"/>
      <c r="V45" s="584"/>
      <c r="W45" s="584"/>
      <c r="X45" s="584"/>
      <c r="Y45" s="584"/>
      <c r="Z45" s="584"/>
      <c r="AA45" s="584"/>
      <c r="AB45" s="584"/>
      <c r="AC45" s="584"/>
      <c r="AD45" s="584"/>
      <c r="AE45" s="584"/>
    </row>
    <row r="46" spans="1:31">
      <c r="A46" s="455" t="s">
        <v>704</v>
      </c>
      <c r="B46" s="992"/>
      <c r="C46" s="993"/>
      <c r="D46" s="994"/>
      <c r="E46" s="597"/>
      <c r="F46" s="584"/>
      <c r="G46" s="584"/>
      <c r="H46" s="584"/>
      <c r="I46" s="584"/>
      <c r="J46" s="584"/>
      <c r="K46" s="584"/>
      <c r="L46" s="584"/>
      <c r="M46" s="584"/>
      <c r="N46" s="584"/>
      <c r="O46" s="584"/>
      <c r="P46" s="584"/>
      <c r="Q46" s="584"/>
      <c r="R46" s="584"/>
      <c r="S46" s="584"/>
      <c r="T46" s="584"/>
      <c r="U46" s="584"/>
      <c r="V46" s="584"/>
      <c r="W46" s="584"/>
      <c r="X46" s="584"/>
      <c r="Y46" s="584"/>
      <c r="Z46" s="584"/>
      <c r="AA46" s="584"/>
      <c r="AB46" s="584"/>
      <c r="AC46" s="584"/>
      <c r="AD46" s="584"/>
      <c r="AE46" s="584"/>
    </row>
    <row r="47" spans="1:31">
      <c r="A47" s="593">
        <v>6</v>
      </c>
      <c r="B47" s="983" t="s">
        <v>207</v>
      </c>
      <c r="C47" s="983"/>
      <c r="D47" s="983"/>
      <c r="E47" s="597"/>
      <c r="F47" s="584"/>
      <c r="G47" s="584"/>
      <c r="H47" s="584"/>
      <c r="I47" s="584"/>
      <c r="J47" s="584"/>
      <c r="K47" s="584"/>
      <c r="L47" s="584"/>
      <c r="M47" s="584"/>
      <c r="N47" s="584"/>
      <c r="O47" s="584"/>
      <c r="P47" s="584"/>
      <c r="Q47" s="584"/>
      <c r="R47" s="584"/>
      <c r="S47" s="584"/>
      <c r="T47" s="584"/>
      <c r="U47" s="584"/>
      <c r="V47" s="584"/>
      <c r="W47" s="584"/>
      <c r="X47" s="584"/>
      <c r="Y47" s="584"/>
      <c r="Z47" s="584"/>
      <c r="AA47" s="584"/>
      <c r="AB47" s="584"/>
      <c r="AC47" s="584"/>
      <c r="AD47" s="584"/>
      <c r="AE47" s="584"/>
    </row>
    <row r="48" spans="1:31">
      <c r="A48" s="577">
        <v>7</v>
      </c>
      <c r="B48" s="975" t="s">
        <v>208</v>
      </c>
      <c r="C48" s="975"/>
      <c r="D48" s="975"/>
      <c r="E48" s="597"/>
      <c r="F48" s="584"/>
      <c r="G48" s="584"/>
      <c r="H48" s="584"/>
      <c r="I48" s="584"/>
      <c r="J48" s="584"/>
      <c r="K48" s="584"/>
      <c r="L48" s="584"/>
      <c r="M48" s="584"/>
      <c r="N48" s="584"/>
      <c r="O48" s="584"/>
      <c r="P48" s="584"/>
      <c r="Q48" s="584"/>
      <c r="R48" s="584"/>
      <c r="S48" s="584"/>
      <c r="T48" s="584"/>
      <c r="U48" s="584"/>
      <c r="V48" s="584"/>
      <c r="W48" s="584"/>
      <c r="X48" s="584"/>
      <c r="Y48" s="584"/>
      <c r="Z48" s="584"/>
      <c r="AA48" s="584"/>
      <c r="AB48" s="584"/>
      <c r="AC48" s="584"/>
      <c r="AD48" s="584"/>
      <c r="AE48" s="584"/>
    </row>
    <row r="49" spans="1:31">
      <c r="A49" s="601"/>
      <c r="B49" s="975"/>
      <c r="C49" s="975"/>
      <c r="D49" s="975"/>
      <c r="E49" s="589"/>
      <c r="F49" s="584"/>
      <c r="G49" s="584"/>
      <c r="H49" s="584"/>
      <c r="I49" s="584"/>
      <c r="J49" s="584"/>
      <c r="K49" s="584"/>
      <c r="L49" s="584"/>
      <c r="M49" s="584"/>
      <c r="N49" s="584"/>
      <c r="O49" s="584"/>
      <c r="P49" s="584"/>
      <c r="Q49" s="584"/>
      <c r="R49" s="584"/>
      <c r="S49" s="584"/>
      <c r="T49" s="584"/>
      <c r="U49" s="584"/>
      <c r="V49" s="584"/>
      <c r="W49" s="584"/>
      <c r="X49" s="584"/>
      <c r="Y49" s="584"/>
      <c r="Z49" s="584"/>
      <c r="AA49" s="584"/>
      <c r="AB49" s="584"/>
      <c r="AC49" s="584"/>
      <c r="AD49" s="584"/>
      <c r="AE49" s="584"/>
    </row>
    <row r="50" spans="1:31">
      <c r="A50" s="578"/>
      <c r="B50" s="995"/>
      <c r="C50" s="995"/>
      <c r="D50" s="995"/>
      <c r="E50" s="592"/>
      <c r="F50" s="584"/>
      <c r="G50" s="584"/>
      <c r="H50" s="584"/>
      <c r="I50" s="584"/>
      <c r="J50" s="584"/>
      <c r="K50" s="584"/>
      <c r="L50" s="584"/>
      <c r="M50" s="584"/>
      <c r="N50" s="584"/>
      <c r="O50" s="584"/>
      <c r="P50" s="584"/>
      <c r="Q50" s="584"/>
      <c r="R50" s="584"/>
      <c r="S50" s="584"/>
      <c r="T50" s="584"/>
      <c r="U50" s="584"/>
      <c r="V50" s="584"/>
      <c r="W50" s="584"/>
      <c r="X50" s="584"/>
      <c r="Y50" s="584"/>
      <c r="Z50" s="584"/>
      <c r="AA50" s="584"/>
      <c r="AB50" s="584"/>
      <c r="AC50" s="584"/>
      <c r="AD50" s="584"/>
      <c r="AE50" s="584"/>
    </row>
    <row r="51" spans="1:31" ht="18.95" customHeight="1">
      <c r="A51" s="601">
        <v>8</v>
      </c>
      <c r="B51" s="996" t="s">
        <v>209</v>
      </c>
      <c r="C51" s="996"/>
      <c r="D51" s="996"/>
      <c r="E51" s="602"/>
      <c r="F51" s="584"/>
      <c r="G51" s="584"/>
      <c r="H51" s="584"/>
      <c r="I51" s="584"/>
      <c r="J51" s="584"/>
      <c r="K51" s="584"/>
      <c r="L51" s="584"/>
      <c r="M51" s="584"/>
      <c r="N51" s="584"/>
      <c r="O51" s="584"/>
      <c r="P51" s="584"/>
      <c r="Q51" s="584"/>
      <c r="R51" s="584"/>
      <c r="S51" s="584"/>
      <c r="T51" s="584"/>
      <c r="U51" s="584"/>
      <c r="V51" s="584"/>
      <c r="W51" s="584"/>
      <c r="X51" s="584"/>
      <c r="Y51" s="584"/>
      <c r="Z51" s="584"/>
      <c r="AA51" s="584"/>
      <c r="AB51" s="584"/>
      <c r="AC51" s="584"/>
      <c r="AD51" s="584"/>
      <c r="AE51" s="584"/>
    </row>
    <row r="52" spans="1:31" ht="18.95" customHeight="1">
      <c r="A52" s="601"/>
      <c r="B52" s="975" t="s">
        <v>227</v>
      </c>
      <c r="C52" s="975"/>
      <c r="D52" s="975"/>
      <c r="E52" s="589"/>
      <c r="F52" s="584"/>
      <c r="G52" s="584"/>
      <c r="H52" s="584"/>
      <c r="I52" s="584"/>
      <c r="J52" s="584"/>
      <c r="K52" s="584"/>
      <c r="L52" s="584"/>
      <c r="M52" s="584"/>
      <c r="N52" s="584"/>
      <c r="O52" s="584"/>
      <c r="P52" s="584"/>
      <c r="Q52" s="584"/>
      <c r="R52" s="584"/>
      <c r="S52" s="584"/>
      <c r="T52" s="584"/>
      <c r="U52" s="584"/>
      <c r="V52" s="584"/>
      <c r="W52" s="584"/>
      <c r="X52" s="584"/>
      <c r="Y52" s="584"/>
      <c r="Z52" s="584"/>
      <c r="AA52" s="584"/>
      <c r="AB52" s="584"/>
      <c r="AC52" s="584"/>
      <c r="AD52" s="584"/>
      <c r="AE52" s="584"/>
    </row>
    <row r="53" spans="1:31" ht="18.95" customHeight="1">
      <c r="A53" s="577">
        <v>9</v>
      </c>
      <c r="B53" s="997" t="s">
        <v>705</v>
      </c>
      <c r="C53" s="998"/>
      <c r="D53" s="999"/>
      <c r="E53" s="603"/>
      <c r="F53" s="584"/>
      <c r="G53" s="584"/>
      <c r="H53" s="584"/>
      <c r="I53" s="584"/>
      <c r="J53" s="584"/>
      <c r="K53" s="584"/>
      <c r="L53" s="584"/>
      <c r="M53" s="584"/>
      <c r="N53" s="584"/>
      <c r="O53" s="584"/>
      <c r="P53" s="584"/>
      <c r="Q53" s="584"/>
      <c r="R53" s="584"/>
      <c r="S53" s="584"/>
      <c r="T53" s="584"/>
      <c r="U53" s="584"/>
      <c r="V53" s="584"/>
      <c r="W53" s="584"/>
      <c r="X53" s="584"/>
      <c r="Y53" s="584"/>
      <c r="Z53" s="584"/>
      <c r="AA53" s="584"/>
      <c r="AB53" s="584"/>
      <c r="AC53" s="584"/>
      <c r="AD53" s="584"/>
      <c r="AE53" s="584"/>
    </row>
    <row r="54" spans="1:31" ht="18.95" customHeight="1">
      <c r="A54" s="601"/>
      <c r="B54" s="975" t="s">
        <v>210</v>
      </c>
      <c r="C54" s="975"/>
      <c r="D54" s="975"/>
      <c r="E54" s="589"/>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row>
    <row r="55" spans="1:31" ht="18.95" customHeight="1">
      <c r="A55" s="601"/>
      <c r="B55" s="975" t="s">
        <v>211</v>
      </c>
      <c r="C55" s="975"/>
      <c r="D55" s="975"/>
      <c r="E55" s="589"/>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row>
    <row r="56" spans="1:31" ht="18.95" customHeight="1">
      <c r="A56" s="578"/>
      <c r="B56" s="995" t="s">
        <v>212</v>
      </c>
      <c r="C56" s="995"/>
      <c r="D56" s="995"/>
      <c r="E56" s="592"/>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row>
    <row r="57" spans="1:31" ht="18.95" customHeight="1">
      <c r="A57" s="577">
        <v>10</v>
      </c>
      <c r="B57" s="1000" t="s">
        <v>213</v>
      </c>
      <c r="C57" s="1000"/>
      <c r="D57" s="1000"/>
      <c r="E57" s="603"/>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row>
    <row r="58" spans="1:31" ht="18.95" customHeight="1">
      <c r="A58" s="601"/>
      <c r="B58" s="975" t="s">
        <v>214</v>
      </c>
      <c r="C58" s="975"/>
      <c r="D58" s="975"/>
      <c r="E58" s="589"/>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row>
    <row r="59" spans="1:31" ht="18.95" customHeight="1">
      <c r="A59" s="601"/>
      <c r="B59" s="975" t="s">
        <v>215</v>
      </c>
      <c r="C59" s="975"/>
      <c r="D59" s="975"/>
      <c r="E59" s="589"/>
      <c r="F59" s="584"/>
      <c r="G59" s="584"/>
      <c r="H59" s="604">
        <v>1</v>
      </c>
      <c r="I59" s="604"/>
      <c r="J59" s="584"/>
      <c r="K59" s="584"/>
      <c r="L59" s="584"/>
      <c r="M59" s="584"/>
      <c r="N59" s="584"/>
      <c r="O59" s="584"/>
      <c r="P59" s="584"/>
      <c r="Q59" s="584"/>
      <c r="R59" s="584"/>
      <c r="S59" s="584"/>
      <c r="T59" s="584"/>
      <c r="U59" s="584"/>
      <c r="V59" s="584"/>
      <c r="W59" s="584"/>
      <c r="X59" s="584"/>
      <c r="Y59" s="584"/>
      <c r="Z59" s="584"/>
      <c r="AA59" s="584"/>
      <c r="AB59" s="584"/>
      <c r="AC59" s="584"/>
      <c r="AD59" s="584"/>
      <c r="AE59" s="584"/>
    </row>
    <row r="60" spans="1:31" ht="18.95" customHeight="1">
      <c r="A60" s="601"/>
      <c r="B60" s="975"/>
      <c r="C60" s="975"/>
      <c r="D60" s="975"/>
      <c r="E60" s="589"/>
      <c r="F60" s="584"/>
      <c r="G60" s="584"/>
      <c r="H60" s="604" t="s">
        <v>706</v>
      </c>
      <c r="I60" s="604"/>
      <c r="J60" s="584"/>
      <c r="K60" s="584"/>
      <c r="L60" s="584"/>
      <c r="M60" s="584"/>
      <c r="N60" s="584"/>
      <c r="O60" s="584"/>
      <c r="P60" s="584"/>
      <c r="Q60" s="584"/>
      <c r="R60" s="584"/>
      <c r="S60" s="584"/>
      <c r="T60" s="584"/>
      <c r="U60" s="584"/>
      <c r="V60" s="584"/>
      <c r="W60" s="584"/>
      <c r="X60" s="584"/>
      <c r="Y60" s="584"/>
      <c r="Z60" s="88"/>
      <c r="AA60" s="88"/>
      <c r="AB60" s="88"/>
    </row>
    <row r="61" spans="1:31" ht="18.95" customHeight="1">
      <c r="A61" s="601"/>
      <c r="B61" s="975"/>
      <c r="C61" s="975"/>
      <c r="D61" s="975"/>
      <c r="E61" s="589"/>
      <c r="Z61" s="88"/>
      <c r="AA61" s="88"/>
      <c r="AB61" s="88"/>
    </row>
    <row r="62" spans="1:31" ht="18.95" hidden="1" customHeight="1">
      <c r="A62" s="601"/>
      <c r="B62" s="975" t="s">
        <v>216</v>
      </c>
      <c r="C62" s="975"/>
      <c r="D62" s="975"/>
      <c r="E62" s="589"/>
      <c r="Z62" s="88"/>
      <c r="AA62" s="88"/>
      <c r="AB62" s="88"/>
    </row>
    <row r="63" spans="1:31" ht="36" customHeight="1">
      <c r="A63" s="601"/>
      <c r="B63" s="975" t="s">
        <v>707</v>
      </c>
      <c r="C63" s="975"/>
      <c r="D63" s="975"/>
      <c r="E63" s="589"/>
    </row>
    <row r="64" spans="1:31" ht="55.5" customHeight="1">
      <c r="A64" s="601"/>
      <c r="B64" s="1003" t="s">
        <v>707</v>
      </c>
      <c r="C64" s="1004"/>
      <c r="D64" s="1005"/>
      <c r="E64" s="605"/>
    </row>
    <row r="65" spans="1:5">
      <c r="A65" s="579">
        <v>11</v>
      </c>
      <c r="B65" s="794" t="s">
        <v>217</v>
      </c>
      <c r="C65" s="794"/>
      <c r="D65" s="794"/>
      <c r="E65" s="597"/>
    </row>
    <row r="66" spans="1:5" ht="50.25" customHeight="1">
      <c r="A66" s="579">
        <v>12</v>
      </c>
      <c r="B66" s="794" t="s">
        <v>223</v>
      </c>
      <c r="C66" s="794"/>
      <c r="D66" s="794"/>
      <c r="E66" s="597"/>
    </row>
    <row r="67" spans="1:5" ht="33" customHeight="1">
      <c r="A67" s="88"/>
      <c r="B67" s="88"/>
      <c r="C67" s="88"/>
      <c r="D67" s="88"/>
      <c r="E67" s="114"/>
    </row>
    <row r="68" spans="1:5" ht="33" customHeight="1">
      <c r="A68" s="1006" t="s">
        <v>222</v>
      </c>
      <c r="B68" s="1006"/>
      <c r="C68" s="1006"/>
      <c r="D68" s="1006"/>
      <c r="E68" s="1006"/>
    </row>
    <row r="69" spans="1:5" ht="33" customHeight="1">
      <c r="A69" s="1001" t="s">
        <v>708</v>
      </c>
      <c r="B69" s="1001"/>
      <c r="C69" s="1001"/>
      <c r="D69" s="1001"/>
      <c r="E69" s="1001"/>
    </row>
    <row r="70" spans="1:5" ht="125.25" customHeight="1">
      <c r="A70" s="1002" t="s">
        <v>709</v>
      </c>
      <c r="B70" s="1002"/>
      <c r="C70" s="1002"/>
      <c r="D70" s="1002"/>
      <c r="E70" s="1002"/>
    </row>
    <row r="71" spans="1:5" ht="33" customHeight="1">
      <c r="A71" s="582" t="s">
        <v>133</v>
      </c>
      <c r="B71" s="93">
        <f>'Names of Bidder'!D21</f>
        <v>0</v>
      </c>
      <c r="D71" s="46" t="s">
        <v>131</v>
      </c>
      <c r="E71" s="701">
        <f>'Names of Bidder'!D18</f>
        <v>0</v>
      </c>
    </row>
    <row r="72" spans="1:5" ht="48" customHeight="1">
      <c r="A72" s="582" t="s">
        <v>134</v>
      </c>
      <c r="B72" s="112">
        <f>'Names of Bidder'!D22</f>
        <v>0</v>
      </c>
      <c r="D72" s="46" t="s">
        <v>132</v>
      </c>
      <c r="E72" s="112">
        <f>'Names of Bidder'!D19</f>
        <v>0</v>
      </c>
    </row>
    <row r="73" spans="1:5" ht="96" customHeight="1">
      <c r="D73" s="46"/>
      <c r="E73" s="59"/>
    </row>
    <row r="74" spans="1:5" ht="20.100000000000001" customHeight="1">
      <c r="A74" s="580"/>
    </row>
    <row r="75" spans="1:5" ht="46.5" customHeight="1"/>
    <row r="76" spans="1:5" ht="20.100000000000001" customHeight="1">
      <c r="A76" s="580"/>
    </row>
    <row r="77" spans="1:5" ht="20.100000000000001" customHeight="1"/>
    <row r="78" spans="1:5" ht="20.100000000000001" customHeight="1">
      <c r="A78" s="580"/>
    </row>
    <row r="79" spans="1:5" ht="20.100000000000001" customHeight="1"/>
    <row r="80" spans="1:5" ht="20.100000000000001" customHeight="1">
      <c r="A80" s="580"/>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A69:E69"/>
    <mergeCell ref="A70:E70"/>
    <mergeCell ref="B62:D62"/>
    <mergeCell ref="B63:D63"/>
    <mergeCell ref="B64:D64"/>
    <mergeCell ref="B65:D65"/>
    <mergeCell ref="B66:D66"/>
    <mergeCell ref="A68:E68"/>
    <mergeCell ref="B61:D61"/>
    <mergeCell ref="B50:D50"/>
    <mergeCell ref="B51:D51"/>
    <mergeCell ref="B52:D52"/>
    <mergeCell ref="B53:D53"/>
    <mergeCell ref="B54:D54"/>
    <mergeCell ref="B55:D55"/>
    <mergeCell ref="B56:D56"/>
    <mergeCell ref="B57:D57"/>
    <mergeCell ref="B58:D58"/>
    <mergeCell ref="B59:D59"/>
    <mergeCell ref="B60:D60"/>
    <mergeCell ref="B49:D49"/>
    <mergeCell ref="B38:D38"/>
    <mergeCell ref="B39:D39"/>
    <mergeCell ref="B40:D40"/>
    <mergeCell ref="B41:D41"/>
    <mergeCell ref="B42:D42"/>
    <mergeCell ref="B43:D43"/>
    <mergeCell ref="B44:D44"/>
    <mergeCell ref="B45:D45"/>
    <mergeCell ref="B46:D46"/>
    <mergeCell ref="B47:D47"/>
    <mergeCell ref="B48:D48"/>
    <mergeCell ref="B37:D37"/>
    <mergeCell ref="B27:D27"/>
    <mergeCell ref="B28:D28"/>
    <mergeCell ref="E28:E29"/>
    <mergeCell ref="B29:D29"/>
    <mergeCell ref="B30:D30"/>
    <mergeCell ref="B31:D31"/>
    <mergeCell ref="B32:D32"/>
    <mergeCell ref="B33:D33"/>
    <mergeCell ref="B34:D34"/>
    <mergeCell ref="B35:D35"/>
    <mergeCell ref="B36:D36"/>
    <mergeCell ref="B26:D26"/>
    <mergeCell ref="B12:D12"/>
    <mergeCell ref="A16:E16"/>
    <mergeCell ref="B17:D17"/>
    <mergeCell ref="B18:D18"/>
    <mergeCell ref="B19:D19"/>
    <mergeCell ref="B20:D20"/>
    <mergeCell ref="B21:D21"/>
    <mergeCell ref="B22:D22"/>
    <mergeCell ref="B23:D23"/>
    <mergeCell ref="B24:D24"/>
    <mergeCell ref="B25:D25"/>
    <mergeCell ref="B11:D11"/>
    <mergeCell ref="A3:E3"/>
    <mergeCell ref="A5:E5"/>
    <mergeCell ref="A8:D8"/>
    <mergeCell ref="B9:D9"/>
    <mergeCell ref="B10:D10"/>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topLeftCell="A22" zoomScale="90" zoomScaleSheetLayoutView="90" workbookViewId="0">
      <selection activeCell="H22" sqref="H22:L22"/>
    </sheetView>
  </sheetViews>
  <sheetFormatPr defaultColWidth="9.140625" defaultRowHeight="16.5"/>
  <cols>
    <col min="1" max="1" width="12.140625" style="16" customWidth="1"/>
    <col min="2" max="2" width="18.140625" style="16" customWidth="1"/>
    <col min="3" max="3" width="8.5703125" style="16" customWidth="1"/>
    <col min="4" max="4" width="9.140625" style="16"/>
    <col min="5" max="5" width="11.140625" style="16" customWidth="1"/>
    <col min="6" max="6" width="11.140625" style="11" customWidth="1"/>
    <col min="7" max="7" width="9.85546875" style="11" customWidth="1"/>
    <col min="8" max="8" width="10.42578125" style="11" customWidth="1"/>
    <col min="9" max="9" width="8.42578125" style="12" customWidth="1"/>
    <col min="10" max="10" width="8.7109375" style="12" customWidth="1"/>
    <col min="11" max="11" width="8.28515625" style="12" customWidth="1"/>
    <col min="12" max="12" width="8.42578125" style="12" customWidth="1"/>
    <col min="13" max="54" width="9.140625" style="60"/>
    <col min="55" max="16384" width="9.140625" style="12"/>
  </cols>
  <sheetData>
    <row r="1" spans="1:26">
      <c r="A1" s="8" t="str">
        <f>'Attach 3(JV)'!A1</f>
        <v>Specification No. :WR2/NT/W-AIS/DOM/G01/25/10495</v>
      </c>
      <c r="B1" s="9"/>
      <c r="C1" s="9"/>
      <c r="D1" s="9"/>
      <c r="E1" s="9"/>
      <c r="F1" s="73"/>
      <c r="G1" s="73"/>
      <c r="H1" s="73"/>
      <c r="I1" s="74"/>
      <c r="J1" s="74"/>
      <c r="K1" s="74"/>
      <c r="L1" s="10" t="str">
        <f>"Attachment-16 " &amp; 'Attach 3(JV)'!AT1</f>
        <v>Attachment-16 5002004655</v>
      </c>
    </row>
    <row r="2" spans="1:26">
      <c r="Z2" s="134" t="e">
        <f>'Attach 3(JV)'!Z2</f>
        <v>#REF!</v>
      </c>
    </row>
    <row r="3" spans="1:26"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735"/>
      <c r="G3" s="735"/>
      <c r="H3" s="735"/>
      <c r="I3" s="735"/>
      <c r="J3" s="735"/>
      <c r="K3" s="735"/>
      <c r="L3" s="735"/>
    </row>
    <row r="4" spans="1:26" ht="15.95" customHeight="1">
      <c r="A4" s="15"/>
      <c r="H4" s="17"/>
      <c r="I4" s="2"/>
    </row>
    <row r="5" spans="1:26" ht="20.100000000000001" customHeight="1">
      <c r="A5" s="736" t="s">
        <v>710</v>
      </c>
      <c r="B5" s="736"/>
      <c r="C5" s="736"/>
      <c r="D5" s="736"/>
      <c r="E5" s="736"/>
      <c r="F5" s="736"/>
      <c r="G5" s="736"/>
      <c r="H5" s="736"/>
      <c r="I5" s="736"/>
      <c r="J5" s="736"/>
      <c r="K5" s="736"/>
      <c r="L5" s="736"/>
    </row>
    <row r="6" spans="1:26" ht="15.95" customHeight="1">
      <c r="A6" s="19"/>
      <c r="H6" s="17"/>
      <c r="I6" s="4"/>
    </row>
    <row r="7" spans="1:26" ht="20.100000000000001" customHeight="1">
      <c r="A7" s="20" t="str">
        <f>'Attach 3(JV)'!A7</f>
        <v>Bidder’s Name and Address (Sole Bidder [Individual Firm]) :</v>
      </c>
      <c r="G7" s="6" t="str">
        <f>'Attach 3(JV)'!E7</f>
        <v>To:</v>
      </c>
      <c r="I7" s="4"/>
    </row>
    <row r="8" spans="1:26" ht="36" customHeight="1">
      <c r="A8" s="734" t="str">
        <f>'Attach 3(JV)'!A8</f>
        <v/>
      </c>
      <c r="B8" s="734"/>
      <c r="C8" s="734"/>
      <c r="D8" s="734"/>
      <c r="E8" s="734"/>
      <c r="F8" s="734"/>
      <c r="G8" s="3" t="str">
        <f>'Attach 3(JV)'!E8</f>
        <v>Contracts and Materials</v>
      </c>
      <c r="I8" s="4"/>
    </row>
    <row r="9" spans="1:26">
      <c r="A9" s="5" t="s">
        <v>377</v>
      </c>
      <c r="B9" s="869">
        <f>'Names of Bidder'!D8</f>
        <v>0</v>
      </c>
      <c r="C9" s="869"/>
      <c r="D9" s="869"/>
      <c r="E9" s="869"/>
      <c r="F9" s="869"/>
      <c r="G9" s="3" t="str">
        <f>'Attach 3(JV)'!E9</f>
        <v>Power Grid Corporation of India Ltd.,</v>
      </c>
      <c r="I9" s="4"/>
    </row>
    <row r="10" spans="1:26">
      <c r="A10" s="5" t="s">
        <v>378</v>
      </c>
      <c r="B10" s="869">
        <f>'Names of Bidder'!D9</f>
        <v>0</v>
      </c>
      <c r="C10" s="869"/>
      <c r="D10" s="869"/>
      <c r="E10" s="869"/>
      <c r="F10" s="869"/>
      <c r="G10" s="328" t="s">
        <v>442</v>
      </c>
      <c r="H10" s="329"/>
      <c r="I10" s="330"/>
      <c r="J10" s="333"/>
    </row>
    <row r="11" spans="1:26">
      <c r="B11" s="869">
        <f>'Names of Bidder'!D10</f>
        <v>0</v>
      </c>
      <c r="C11" s="869"/>
      <c r="D11" s="869"/>
      <c r="E11" s="869"/>
      <c r="F11" s="869"/>
      <c r="G11" s="328" t="s">
        <v>534</v>
      </c>
      <c r="H11" s="329"/>
      <c r="I11" s="330"/>
      <c r="J11" s="333"/>
    </row>
    <row r="12" spans="1:26">
      <c r="A12" s="19"/>
      <c r="B12" s="869" t="str">
        <f>'Names of Bidder'!D11</f>
        <v>…….. …… ………. ……….</v>
      </c>
      <c r="C12" s="869"/>
      <c r="D12" s="869"/>
      <c r="E12" s="869"/>
      <c r="F12" s="869"/>
      <c r="G12" s="328" t="s">
        <v>535</v>
      </c>
      <c r="H12" s="329"/>
      <c r="I12" s="330"/>
      <c r="J12" s="333"/>
    </row>
    <row r="13" spans="1:26">
      <c r="A13" s="436"/>
      <c r="B13" s="438"/>
      <c r="C13" s="438"/>
      <c r="D13" s="438"/>
      <c r="E13" s="438"/>
      <c r="F13" s="438"/>
      <c r="G13" s="328" t="s">
        <v>536</v>
      </c>
      <c r="H13" s="329"/>
      <c r="I13" s="330"/>
      <c r="J13" s="333"/>
    </row>
    <row r="14" spans="1:26" ht="15.95" customHeight="1">
      <c r="A14" s="19"/>
      <c r="B14" s="116"/>
      <c r="C14" s="116"/>
      <c r="D14" s="116"/>
      <c r="E14" s="116"/>
      <c r="F14" s="116"/>
      <c r="G14" s="919" t="s">
        <v>538</v>
      </c>
      <c r="H14" s="919"/>
      <c r="I14" s="919"/>
      <c r="J14" s="919"/>
    </row>
    <row r="15" spans="1:26" ht="20.100000000000001" customHeight="1">
      <c r="A15" s="16" t="s">
        <v>371</v>
      </c>
    </row>
    <row r="16" spans="1:26" ht="20.100000000000001" customHeight="1">
      <c r="A16" s="19"/>
    </row>
    <row r="17" spans="1:12" ht="57.75" customHeight="1">
      <c r="A17" s="1006" t="s">
        <v>599</v>
      </c>
      <c r="B17" s="1006"/>
      <c r="C17" s="1006"/>
      <c r="D17" s="1006"/>
      <c r="E17" s="1006"/>
      <c r="F17" s="1006"/>
      <c r="G17" s="1006"/>
      <c r="H17" s="1006"/>
      <c r="I17" s="1006"/>
      <c r="J17" s="1006"/>
      <c r="K17" s="1006"/>
      <c r="L17" s="1006"/>
    </row>
    <row r="18" spans="1:12" ht="20.100000000000001" customHeight="1">
      <c r="A18" s="76">
        <v>1</v>
      </c>
      <c r="B18" s="77" t="s">
        <v>140</v>
      </c>
    </row>
    <row r="19" spans="1:12" ht="82.5" customHeight="1">
      <c r="A19" s="39"/>
      <c r="B19" s="1009" t="s">
        <v>600</v>
      </c>
      <c r="C19" s="1009"/>
      <c r="D19" s="1009"/>
      <c r="E19" s="1009"/>
      <c r="F19" s="1009"/>
      <c r="G19" s="1009"/>
      <c r="H19" s="1009"/>
      <c r="I19" s="1009"/>
      <c r="J19" s="1009"/>
      <c r="K19" s="1009"/>
      <c r="L19" s="1009"/>
    </row>
    <row r="20" spans="1:12" ht="60.75" customHeight="1">
      <c r="A20" s="40">
        <v>1.1000000000000001</v>
      </c>
      <c r="B20" s="1012" t="s">
        <v>141</v>
      </c>
      <c r="C20" s="1012"/>
      <c r="D20" s="1012"/>
      <c r="E20" s="1012"/>
      <c r="F20" s="1012"/>
      <c r="G20" s="1012"/>
      <c r="H20" s="1012"/>
      <c r="I20" s="1012"/>
      <c r="J20" s="1012"/>
      <c r="K20" s="1012"/>
      <c r="L20" s="1012"/>
    </row>
    <row r="21" spans="1:12" ht="33" customHeight="1">
      <c r="A21" s="39"/>
      <c r="B21" s="1013" t="str">
        <f>"Name of the (" &amp; MID('Names of Bidder'!B8,9, 35) &amp; ") :"</f>
        <v>Name of the (Sole Bidder [Individual Firm]) :</v>
      </c>
      <c r="C21" s="1013"/>
      <c r="D21" s="1013"/>
      <c r="E21" s="1013"/>
      <c r="F21" s="1013"/>
      <c r="G21" s="1013"/>
      <c r="H21" s="1014"/>
      <c r="I21" s="1014"/>
      <c r="J21" s="1014"/>
      <c r="K21" s="1014"/>
      <c r="L21" s="1014"/>
    </row>
    <row r="22" spans="1:12" ht="33" customHeight="1">
      <c r="A22" s="22"/>
      <c r="B22" s="1013" t="s">
        <v>142</v>
      </c>
      <c r="C22" s="1013"/>
      <c r="D22" s="1013"/>
      <c r="E22" s="1013"/>
      <c r="F22" s="1013"/>
      <c r="G22" s="1013"/>
      <c r="H22" s="1015"/>
      <c r="I22" s="1015"/>
      <c r="J22" s="1015"/>
      <c r="K22" s="1015"/>
      <c r="L22" s="1015"/>
    </row>
    <row r="23" spans="1:12" ht="33" customHeight="1">
      <c r="A23" s="22"/>
      <c r="B23" s="1013" t="s">
        <v>143</v>
      </c>
      <c r="C23" s="1013"/>
      <c r="D23" s="1013"/>
      <c r="E23" s="1013"/>
      <c r="F23" s="1013"/>
      <c r="G23" s="1013"/>
      <c r="H23" s="1015"/>
      <c r="I23" s="1015"/>
      <c r="J23" s="1015"/>
      <c r="K23" s="1015"/>
      <c r="L23" s="1015"/>
    </row>
    <row r="24" spans="1:12" ht="33" customHeight="1">
      <c r="A24" s="22"/>
      <c r="B24" s="1013" t="s">
        <v>144</v>
      </c>
      <c r="C24" s="1013"/>
      <c r="D24" s="1013"/>
      <c r="E24" s="1013"/>
      <c r="F24" s="1013"/>
      <c r="G24" s="1013"/>
      <c r="H24" s="1015"/>
      <c r="I24" s="1015"/>
      <c r="J24" s="1015"/>
      <c r="K24" s="1015"/>
      <c r="L24" s="1015"/>
    </row>
    <row r="25" spans="1:12" ht="33" customHeight="1">
      <c r="A25" s="22"/>
      <c r="B25" s="1013" t="s">
        <v>145</v>
      </c>
      <c r="C25" s="1013"/>
      <c r="D25" s="1013"/>
      <c r="E25" s="1013"/>
      <c r="F25" s="1013"/>
      <c r="G25" s="1013"/>
      <c r="H25" s="1015"/>
      <c r="I25" s="1015"/>
      <c r="J25" s="1015"/>
      <c r="K25" s="1015"/>
      <c r="L25" s="1015"/>
    </row>
    <row r="26" spans="1:12" ht="9.9499999999999993" customHeight="1">
      <c r="A26" s="22"/>
      <c r="B26" s="209"/>
      <c r="C26" s="209"/>
      <c r="D26" s="209"/>
      <c r="E26" s="209"/>
      <c r="F26" s="209"/>
      <c r="G26" s="209"/>
      <c r="H26" s="210"/>
      <c r="I26" s="210"/>
      <c r="J26" s="210"/>
      <c r="K26" s="210"/>
      <c r="L26" s="210"/>
    </row>
    <row r="27" spans="1:12" ht="18.95" customHeight="1">
      <c r="A27" s="40">
        <v>1.2</v>
      </c>
      <c r="B27" s="1010" t="s">
        <v>229</v>
      </c>
      <c r="C27" s="1010"/>
      <c r="D27" s="1010"/>
      <c r="E27" s="1010"/>
      <c r="F27" s="1010"/>
      <c r="G27" s="1010"/>
      <c r="H27" s="1010"/>
      <c r="I27" s="1010"/>
      <c r="J27" s="1010"/>
      <c r="K27" s="1010"/>
      <c r="L27" s="1010"/>
    </row>
    <row r="28" spans="1:12" ht="18.95" customHeight="1">
      <c r="A28" s="43" t="s">
        <v>146</v>
      </c>
      <c r="B28" s="75" t="s">
        <v>147</v>
      </c>
      <c r="C28" s="75"/>
      <c r="D28" s="78"/>
      <c r="E28" s="78"/>
    </row>
    <row r="29" spans="1:12" ht="18.95" customHeight="1">
      <c r="A29" s="22"/>
      <c r="B29" s="983" t="s">
        <v>148</v>
      </c>
      <c r="C29" s="983"/>
      <c r="D29" s="827"/>
      <c r="E29" s="827"/>
      <c r="F29" s="827"/>
      <c r="G29" s="827"/>
      <c r="H29" s="827"/>
      <c r="I29" s="827"/>
      <c r="J29" s="827"/>
      <c r="K29" s="827"/>
      <c r="L29" s="827"/>
    </row>
    <row r="30" spans="1:12" ht="18.95" customHeight="1">
      <c r="A30" s="22"/>
      <c r="B30" s="1016" t="s">
        <v>149</v>
      </c>
      <c r="C30" s="1017"/>
      <c r="D30" s="1018"/>
      <c r="E30" s="1018"/>
      <c r="F30" s="1018"/>
      <c r="G30" s="1018"/>
      <c r="H30" s="1018"/>
      <c r="I30" s="1018"/>
      <c r="J30" s="1018"/>
      <c r="K30" s="1018"/>
      <c r="L30" s="1018"/>
    </row>
    <row r="31" spans="1:12" ht="18.95" customHeight="1">
      <c r="A31" s="22"/>
      <c r="B31" s="81"/>
      <c r="C31" s="41"/>
      <c r="D31" s="1011"/>
      <c r="E31" s="1011"/>
      <c r="F31" s="1011"/>
      <c r="G31" s="1011"/>
      <c r="H31" s="1011"/>
      <c r="I31" s="1011"/>
      <c r="J31" s="1011"/>
      <c r="K31" s="1011"/>
      <c r="L31" s="1011"/>
    </row>
    <row r="32" spans="1:12" ht="18.95" customHeight="1">
      <c r="A32" s="22"/>
      <c r="B32" s="81"/>
      <c r="C32" s="41"/>
      <c r="D32" s="1011"/>
      <c r="E32" s="1011"/>
      <c r="F32" s="1011"/>
      <c r="G32" s="1011"/>
      <c r="H32" s="1011"/>
      <c r="I32" s="1011"/>
      <c r="J32" s="1011"/>
      <c r="K32" s="1011"/>
      <c r="L32" s="1011"/>
    </row>
    <row r="33" spans="1:54" ht="18.95" customHeight="1">
      <c r="A33" s="22"/>
      <c r="B33" s="82"/>
      <c r="C33" s="42"/>
      <c r="D33" s="1008"/>
      <c r="E33" s="1008"/>
      <c r="F33" s="1008"/>
      <c r="G33" s="1008"/>
      <c r="H33" s="1008"/>
      <c r="I33" s="1008"/>
      <c r="J33" s="1008"/>
      <c r="K33" s="1008"/>
      <c r="L33" s="1008"/>
    </row>
    <row r="34" spans="1:54" ht="18.95" customHeight="1">
      <c r="A34" s="22"/>
      <c r="B34" s="983" t="s">
        <v>150</v>
      </c>
      <c r="C34" s="983"/>
      <c r="D34" s="827"/>
      <c r="E34" s="827"/>
      <c r="F34" s="827"/>
      <c r="G34" s="827"/>
      <c r="H34" s="827"/>
      <c r="I34" s="827"/>
      <c r="J34" s="827"/>
      <c r="K34" s="827"/>
      <c r="L34" s="827"/>
    </row>
    <row r="35" spans="1:54" ht="18.95" customHeight="1">
      <c r="A35" s="22"/>
      <c r="B35" s="983" t="s">
        <v>151</v>
      </c>
      <c r="C35" s="983"/>
      <c r="D35" s="827"/>
      <c r="E35" s="827"/>
      <c r="F35" s="827"/>
      <c r="G35" s="827"/>
      <c r="H35" s="827"/>
      <c r="I35" s="827"/>
      <c r="J35" s="827"/>
      <c r="K35" s="827"/>
      <c r="L35" s="827"/>
    </row>
    <row r="36" spans="1:54" ht="18.95" customHeight="1">
      <c r="A36" s="22"/>
      <c r="B36" s="983" t="s">
        <v>152</v>
      </c>
      <c r="C36" s="983"/>
      <c r="D36" s="827"/>
      <c r="E36" s="827"/>
      <c r="F36" s="827"/>
      <c r="G36" s="827"/>
      <c r="H36" s="827"/>
      <c r="I36" s="827"/>
      <c r="J36" s="827"/>
      <c r="K36" s="827"/>
      <c r="L36" s="827"/>
    </row>
    <row r="37" spans="1:54" ht="18.95" customHeight="1">
      <c r="A37" s="22"/>
      <c r="B37" s="983" t="s">
        <v>153</v>
      </c>
      <c r="C37" s="983"/>
      <c r="D37" s="827"/>
      <c r="E37" s="827"/>
      <c r="F37" s="827"/>
      <c r="G37" s="827"/>
      <c r="H37" s="827"/>
      <c r="I37" s="827"/>
      <c r="J37" s="827"/>
      <c r="K37" s="827"/>
      <c r="L37" s="827"/>
    </row>
    <row r="38" spans="1:54" ht="8.1" customHeight="1">
      <c r="A38" s="22"/>
      <c r="B38" s="83"/>
      <c r="C38" s="83"/>
      <c r="D38" s="84"/>
      <c r="E38" s="84"/>
      <c r="F38" s="84"/>
      <c r="G38" s="84"/>
      <c r="H38" s="84"/>
      <c r="I38" s="84"/>
      <c r="J38" s="84"/>
      <c r="K38" s="84"/>
      <c r="L38" s="84"/>
    </row>
    <row r="39" spans="1:54" ht="61.5" customHeight="1">
      <c r="A39" s="44" t="s">
        <v>154</v>
      </c>
      <c r="B39" s="1009" t="s">
        <v>711</v>
      </c>
      <c r="C39" s="1009"/>
      <c r="D39" s="1009"/>
      <c r="E39" s="1009"/>
      <c r="F39" s="1009"/>
      <c r="G39" s="1009"/>
      <c r="H39" s="1009"/>
      <c r="I39" s="1009"/>
      <c r="J39" s="1009"/>
      <c r="K39" s="1009"/>
      <c r="L39" s="1009"/>
    </row>
    <row r="40" spans="1:54" ht="33.75" customHeight="1">
      <c r="A40" s="22"/>
      <c r="B40" s="80" t="s">
        <v>375</v>
      </c>
      <c r="C40" s="826" t="s">
        <v>155</v>
      </c>
      <c r="D40" s="826"/>
      <c r="E40" s="826"/>
      <c r="F40" s="826"/>
      <c r="G40" s="826" t="s">
        <v>156</v>
      </c>
      <c r="H40" s="826"/>
      <c r="I40" s="826" t="s">
        <v>157</v>
      </c>
      <c r="J40" s="826"/>
      <c r="K40" s="826"/>
      <c r="L40" s="826"/>
    </row>
    <row r="41" spans="1:54" ht="45" customHeight="1">
      <c r="B41" s="91"/>
      <c r="C41" s="827"/>
      <c r="D41" s="827"/>
      <c r="E41" s="827"/>
      <c r="F41" s="827"/>
      <c r="G41" s="828"/>
      <c r="H41" s="828"/>
      <c r="I41" s="827"/>
      <c r="J41" s="827"/>
      <c r="K41" s="827"/>
      <c r="L41" s="827"/>
    </row>
    <row r="42" spans="1:54" ht="45" customHeight="1">
      <c r="A42" s="22"/>
      <c r="B42" s="91"/>
      <c r="C42" s="827"/>
      <c r="D42" s="827"/>
      <c r="E42" s="827"/>
      <c r="F42" s="827"/>
      <c r="G42" s="828"/>
      <c r="H42" s="828"/>
      <c r="I42" s="827"/>
      <c r="J42" s="827"/>
      <c r="K42" s="827"/>
      <c r="L42" s="827"/>
    </row>
    <row r="43" spans="1:54" ht="20.100000000000001" hidden="1" customHeight="1">
      <c r="A43" s="76">
        <v>2</v>
      </c>
      <c r="B43" s="85" t="s">
        <v>158</v>
      </c>
    </row>
    <row r="44" spans="1:54" ht="78.75" hidden="1" customHeight="1">
      <c r="B44" s="1009" t="s">
        <v>159</v>
      </c>
      <c r="C44" s="1009"/>
      <c r="D44" s="1009"/>
      <c r="E44" s="1009"/>
      <c r="F44" s="1009"/>
      <c r="G44" s="1009"/>
      <c r="H44" s="1009"/>
      <c r="I44" s="1009"/>
      <c r="J44" s="1009"/>
      <c r="K44" s="1009"/>
      <c r="L44" s="1009"/>
    </row>
    <row r="45" spans="1:54" s="11" customFormat="1" ht="34.5" hidden="1" customHeight="1">
      <c r="A45" s="40">
        <v>2.1</v>
      </c>
      <c r="B45" s="1009" t="s">
        <v>160</v>
      </c>
      <c r="C45" s="1009"/>
      <c r="D45" s="1009"/>
      <c r="E45" s="1009"/>
      <c r="F45" s="1009"/>
      <c r="G45" s="1009"/>
      <c r="H45" s="1009"/>
      <c r="I45" s="1009"/>
      <c r="J45" s="1009"/>
      <c r="K45" s="1009"/>
      <c r="L45" s="1009"/>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row>
    <row r="46" spans="1:54" ht="51.75" hidden="1" customHeight="1">
      <c r="A46" s="22"/>
      <c r="B46" s="80" t="s">
        <v>161</v>
      </c>
      <c r="C46" s="826" t="s">
        <v>162</v>
      </c>
      <c r="D46" s="826"/>
      <c r="E46" s="826"/>
      <c r="F46" s="826"/>
      <c r="G46" s="826" t="s">
        <v>163</v>
      </c>
      <c r="H46" s="826"/>
      <c r="I46" s="826" t="s">
        <v>180</v>
      </c>
      <c r="J46" s="826"/>
      <c r="K46" s="826" t="s">
        <v>181</v>
      </c>
      <c r="L46" s="826"/>
    </row>
    <row r="47" spans="1:54" ht="30" hidden="1" customHeight="1">
      <c r="A47" s="22"/>
      <c r="B47" s="91">
        <v>1</v>
      </c>
      <c r="C47" s="827"/>
      <c r="D47" s="827"/>
      <c r="E47" s="827"/>
      <c r="F47" s="827"/>
      <c r="G47" s="828"/>
      <c r="H47" s="828"/>
      <c r="I47" s="828"/>
      <c r="J47" s="828"/>
      <c r="K47" s="1007"/>
      <c r="L47" s="1007"/>
    </row>
    <row r="48" spans="1:54" ht="30" hidden="1" customHeight="1">
      <c r="A48" s="22"/>
      <c r="B48" s="91">
        <v>2</v>
      </c>
      <c r="C48" s="827"/>
      <c r="D48" s="827"/>
      <c r="E48" s="827"/>
      <c r="F48" s="827"/>
      <c r="G48" s="828"/>
      <c r="H48" s="828"/>
      <c r="I48" s="828"/>
      <c r="J48" s="828"/>
      <c r="K48" s="1007"/>
      <c r="L48" s="1007"/>
    </row>
    <row r="49" spans="1:54" ht="30" hidden="1" customHeight="1">
      <c r="A49" s="22"/>
      <c r="B49" s="91">
        <v>3</v>
      </c>
      <c r="C49" s="827"/>
      <c r="D49" s="827"/>
      <c r="E49" s="827"/>
      <c r="F49" s="827"/>
      <c r="G49" s="828"/>
      <c r="H49" s="828"/>
      <c r="I49" s="828"/>
      <c r="J49" s="828"/>
      <c r="K49" s="1007"/>
      <c r="L49" s="1007"/>
    </row>
    <row r="50" spans="1:54" ht="30" hidden="1" customHeight="1">
      <c r="A50" s="22"/>
      <c r="B50" s="91">
        <v>4</v>
      </c>
      <c r="C50" s="827"/>
      <c r="D50" s="827"/>
      <c r="E50" s="827"/>
      <c r="F50" s="827"/>
      <c r="G50" s="828"/>
      <c r="H50" s="828"/>
      <c r="I50" s="828"/>
      <c r="J50" s="828"/>
      <c r="K50" s="1007"/>
      <c r="L50" s="1007"/>
    </row>
    <row r="51" spans="1:54" ht="30" hidden="1" customHeight="1">
      <c r="A51" s="22"/>
      <c r="B51" s="91">
        <v>5</v>
      </c>
      <c r="C51" s="827"/>
      <c r="D51" s="827"/>
      <c r="E51" s="827"/>
      <c r="F51" s="827"/>
      <c r="G51" s="828"/>
      <c r="H51" s="828"/>
      <c r="I51" s="828"/>
      <c r="J51" s="828"/>
      <c r="K51" s="1007"/>
      <c r="L51" s="1007"/>
    </row>
    <row r="52" spans="1:54" ht="27.75" hidden="1" customHeight="1">
      <c r="A52" s="76">
        <v>3</v>
      </c>
      <c r="B52" s="86" t="s">
        <v>0</v>
      </c>
      <c r="C52" s="75"/>
      <c r="D52" s="84"/>
      <c r="E52" s="84"/>
      <c r="F52" s="84"/>
      <c r="G52" s="45"/>
    </row>
    <row r="53" spans="1:54" ht="48" hidden="1" customHeight="1">
      <c r="A53" s="76"/>
      <c r="B53" s="1009" t="s">
        <v>1</v>
      </c>
      <c r="C53" s="1009"/>
      <c r="D53" s="1009"/>
      <c r="E53" s="1009"/>
      <c r="F53" s="1009"/>
      <c r="G53" s="1009"/>
      <c r="H53" s="1009"/>
      <c r="I53" s="1009"/>
      <c r="J53" s="1009"/>
      <c r="K53" s="1009"/>
      <c r="L53" s="1009"/>
    </row>
    <row r="54" spans="1:54" ht="34.5" hidden="1" customHeight="1">
      <c r="A54" s="76">
        <v>4</v>
      </c>
      <c r="B54" s="86" t="s">
        <v>164</v>
      </c>
      <c r="C54" s="75"/>
      <c r="D54" s="84"/>
      <c r="E54" s="84"/>
      <c r="F54" s="84"/>
      <c r="G54" s="45"/>
    </row>
    <row r="55" spans="1:54" ht="18" hidden="1" customHeight="1">
      <c r="A55" s="87">
        <v>4.0999999999999996</v>
      </c>
      <c r="B55" s="839" t="s">
        <v>165</v>
      </c>
      <c r="C55" s="839"/>
      <c r="D55" s="839"/>
      <c r="E55" s="839"/>
      <c r="F55" s="84"/>
      <c r="G55" s="45"/>
    </row>
    <row r="56" spans="1:54" ht="60.75" hidden="1" customHeight="1">
      <c r="A56" s="22"/>
      <c r="B56" s="1009" t="s">
        <v>2</v>
      </c>
      <c r="C56" s="1009"/>
      <c r="D56" s="1009"/>
      <c r="E56" s="1009"/>
      <c r="F56" s="1009"/>
      <c r="G56" s="1009"/>
      <c r="H56" s="1009"/>
      <c r="I56" s="1009"/>
      <c r="J56" s="1009"/>
      <c r="K56" s="1009"/>
      <c r="L56" s="1009"/>
    </row>
    <row r="57" spans="1:54" s="288" customFormat="1" ht="37.5" hidden="1" customHeight="1">
      <c r="A57" s="263"/>
      <c r="B57" s="842" t="s">
        <v>166</v>
      </c>
      <c r="C57" s="854"/>
      <c r="D57" s="843"/>
      <c r="E57" s="840" t="s">
        <v>3</v>
      </c>
      <c r="F57" s="840" t="s">
        <v>4</v>
      </c>
      <c r="G57" s="842" t="s">
        <v>5</v>
      </c>
      <c r="H57" s="843"/>
      <c r="I57" s="852" t="s">
        <v>6</v>
      </c>
      <c r="J57" s="853"/>
      <c r="K57" s="853"/>
      <c r="L57" s="1021"/>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c r="BA57" s="287"/>
      <c r="BB57" s="287"/>
    </row>
    <row r="58" spans="1:54" s="288" customFormat="1" ht="32.25" hidden="1" customHeight="1">
      <c r="A58" s="263"/>
      <c r="B58" s="844"/>
      <c r="C58" s="1020"/>
      <c r="D58" s="845"/>
      <c r="E58" s="841"/>
      <c r="F58" s="841"/>
      <c r="G58" s="844"/>
      <c r="H58" s="845"/>
      <c r="I58" s="846" t="s">
        <v>7</v>
      </c>
      <c r="J58" s="847"/>
      <c r="K58" s="846" t="s">
        <v>8</v>
      </c>
      <c r="L58" s="84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c r="BA58" s="287"/>
      <c r="BB58" s="287"/>
    </row>
    <row r="59" spans="1:54" ht="24.95" hidden="1" customHeight="1">
      <c r="A59" s="22"/>
      <c r="B59" s="827"/>
      <c r="C59" s="827"/>
      <c r="D59" s="827"/>
      <c r="E59" s="91"/>
      <c r="F59" s="91"/>
      <c r="G59" s="91"/>
      <c r="H59" s="91"/>
      <c r="I59" s="848"/>
      <c r="J59" s="850"/>
      <c r="K59" s="848"/>
      <c r="L59" s="850"/>
    </row>
    <row r="60" spans="1:54" ht="24.95" hidden="1" customHeight="1">
      <c r="A60" s="22"/>
      <c r="B60" s="827"/>
      <c r="C60" s="827"/>
      <c r="D60" s="827"/>
      <c r="E60" s="91"/>
      <c r="F60" s="91"/>
      <c r="G60" s="91"/>
      <c r="H60" s="91"/>
      <c r="I60" s="848"/>
      <c r="J60" s="850"/>
      <c r="K60" s="848"/>
      <c r="L60" s="850"/>
    </row>
    <row r="61" spans="1:54" ht="24.95" hidden="1" customHeight="1">
      <c r="A61" s="22"/>
      <c r="B61" s="827"/>
      <c r="C61" s="827"/>
      <c r="D61" s="827"/>
      <c r="E61" s="91"/>
      <c r="F61" s="91"/>
      <c r="G61" s="91"/>
      <c r="H61" s="91"/>
      <c r="I61" s="848"/>
      <c r="J61" s="850"/>
      <c r="K61" s="848"/>
      <c r="L61" s="850"/>
    </row>
    <row r="62" spans="1:54" ht="24.95" hidden="1" customHeight="1">
      <c r="A62" s="22"/>
      <c r="B62" s="827"/>
      <c r="C62" s="827"/>
      <c r="D62" s="827"/>
      <c r="E62" s="91"/>
      <c r="F62" s="91"/>
      <c r="G62" s="91"/>
      <c r="H62" s="91"/>
      <c r="I62" s="848"/>
      <c r="J62" s="850"/>
      <c r="K62" s="848"/>
      <c r="L62" s="850"/>
    </row>
    <row r="63" spans="1:54" ht="24.95" hidden="1" customHeight="1">
      <c r="A63" s="22"/>
      <c r="B63" s="827"/>
      <c r="C63" s="827"/>
      <c r="D63" s="827"/>
      <c r="E63" s="91"/>
      <c r="F63" s="91"/>
      <c r="G63" s="91"/>
      <c r="H63" s="91"/>
      <c r="I63" s="848"/>
      <c r="J63" s="850"/>
      <c r="K63" s="848"/>
      <c r="L63" s="850"/>
    </row>
    <row r="64" spans="1:54" ht="24.95" hidden="1" customHeight="1">
      <c r="A64" s="22"/>
      <c r="B64" s="827"/>
      <c r="C64" s="827"/>
      <c r="D64" s="827"/>
      <c r="E64" s="91"/>
      <c r="F64" s="91"/>
      <c r="G64" s="91"/>
      <c r="H64" s="91"/>
      <c r="I64" s="848"/>
      <c r="J64" s="850"/>
      <c r="K64" s="848"/>
      <c r="L64" s="850"/>
    </row>
    <row r="65" spans="1:54" ht="24.95" hidden="1" customHeight="1">
      <c r="A65" s="22"/>
      <c r="B65" s="827"/>
      <c r="C65" s="827"/>
      <c r="D65" s="827"/>
      <c r="E65" s="91"/>
      <c r="F65" s="91"/>
      <c r="G65" s="91"/>
      <c r="H65" s="91"/>
      <c r="I65" s="848"/>
      <c r="J65" s="850"/>
      <c r="K65" s="848"/>
      <c r="L65" s="850"/>
    </row>
    <row r="66" spans="1:54" ht="24.95" hidden="1" customHeight="1">
      <c r="A66" s="22"/>
      <c r="B66" s="827"/>
      <c r="C66" s="827"/>
      <c r="D66" s="827"/>
      <c r="E66" s="91"/>
      <c r="F66" s="91"/>
      <c r="G66" s="91"/>
      <c r="H66" s="91"/>
      <c r="I66" s="848"/>
      <c r="J66" s="850"/>
      <c r="K66" s="848"/>
      <c r="L66" s="850"/>
    </row>
    <row r="67" spans="1:54" s="11" customFormat="1" ht="20.100000000000001" hidden="1" customHeight="1">
      <c r="A67" s="19">
        <v>4.2</v>
      </c>
      <c r="B67" s="19" t="s">
        <v>167</v>
      </c>
      <c r="C67" s="88"/>
      <c r="D67" s="88"/>
      <c r="E67" s="88"/>
      <c r="F67" s="88"/>
      <c r="G67" s="45"/>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row>
    <row r="68" spans="1:54" s="11" customFormat="1" ht="20.100000000000001" hidden="1" customHeight="1">
      <c r="A68" s="19"/>
      <c r="B68" s="19"/>
      <c r="C68" s="88"/>
      <c r="D68" s="88"/>
      <c r="E68" s="88"/>
      <c r="F68" s="88"/>
      <c r="G68" s="45"/>
      <c r="K68" s="92" t="s">
        <v>184</v>
      </c>
      <c r="L68" s="429"/>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row>
    <row r="69" spans="1:54" s="11" customFormat="1" ht="20.100000000000001" hidden="1" customHeight="1">
      <c r="A69" s="19"/>
      <c r="B69" s="33" t="s">
        <v>182</v>
      </c>
      <c r="C69" s="846" t="s">
        <v>183</v>
      </c>
      <c r="D69" s="846"/>
      <c r="E69" s="846"/>
      <c r="F69" s="846"/>
      <c r="G69" s="846"/>
      <c r="H69" s="852" t="s">
        <v>168</v>
      </c>
      <c r="I69" s="853"/>
      <c r="J69" s="853"/>
      <c r="K69" s="853"/>
      <c r="L69" s="102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row>
    <row r="70" spans="1:54" s="150" customFormat="1" ht="33" hidden="1" customHeight="1">
      <c r="A70" s="25"/>
      <c r="B70" s="79"/>
      <c r="C70" s="72" t="s">
        <v>542</v>
      </c>
      <c r="D70" s="72" t="s">
        <v>541</v>
      </c>
      <c r="E70" s="72" t="s">
        <v>528</v>
      </c>
      <c r="F70" s="72" t="s">
        <v>529</v>
      </c>
      <c r="G70" s="72" t="s">
        <v>530</v>
      </c>
      <c r="H70" s="72" t="s">
        <v>531</v>
      </c>
      <c r="I70" s="72" t="s">
        <v>532</v>
      </c>
      <c r="J70" s="72" t="s">
        <v>533</v>
      </c>
      <c r="K70" s="72" t="s">
        <v>543</v>
      </c>
      <c r="L70" s="72" t="s">
        <v>544</v>
      </c>
      <c r="M70" s="149"/>
      <c r="N70" s="149"/>
      <c r="O70" s="149"/>
      <c r="P70" s="149"/>
      <c r="Q70" s="149"/>
      <c r="R70" s="149"/>
      <c r="S70" s="149"/>
      <c r="T70" s="149"/>
      <c r="U70" s="149"/>
      <c r="V70" s="149"/>
      <c r="W70" s="149"/>
      <c r="X70" s="149"/>
      <c r="Y70" s="149"/>
      <c r="Z70" s="149"/>
      <c r="AA70" s="149"/>
      <c r="AB70" s="149"/>
      <c r="AC70" s="149"/>
      <c r="AD70" s="149"/>
      <c r="AE70" s="149"/>
      <c r="AF70" s="149"/>
      <c r="AG70" s="149"/>
      <c r="AH70" s="149"/>
      <c r="AI70" s="149"/>
      <c r="AJ70" s="149"/>
      <c r="AK70" s="149"/>
      <c r="AL70" s="149"/>
      <c r="AM70" s="149"/>
      <c r="AN70" s="149"/>
      <c r="AO70" s="149"/>
      <c r="AP70" s="149"/>
      <c r="AQ70" s="149"/>
      <c r="AR70" s="149"/>
      <c r="AS70" s="149"/>
      <c r="AT70" s="149"/>
      <c r="AU70" s="149"/>
      <c r="AV70" s="149"/>
      <c r="AW70" s="149"/>
      <c r="AX70" s="149"/>
      <c r="AY70" s="149"/>
      <c r="AZ70" s="149"/>
      <c r="BA70" s="149"/>
      <c r="BB70" s="149"/>
    </row>
    <row r="71" spans="1:54" s="11" customFormat="1" ht="33" hidden="1" customHeight="1">
      <c r="A71" s="19"/>
      <c r="B71" s="79" t="s">
        <v>185</v>
      </c>
      <c r="C71" s="151"/>
      <c r="D71" s="151"/>
      <c r="E71" s="151"/>
      <c r="F71" s="151"/>
      <c r="G71" s="151"/>
      <c r="H71" s="151"/>
      <c r="I71" s="151"/>
      <c r="J71" s="151"/>
      <c r="K71" s="151"/>
      <c r="L71" s="15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row>
    <row r="72" spans="1:54" s="11" customFormat="1" ht="33" hidden="1" customHeight="1">
      <c r="A72" s="19"/>
      <c r="B72" s="79" t="s">
        <v>186</v>
      </c>
      <c r="C72" s="151"/>
      <c r="D72" s="151"/>
      <c r="E72" s="151"/>
      <c r="F72" s="151"/>
      <c r="G72" s="151"/>
      <c r="H72" s="151"/>
      <c r="I72" s="151"/>
      <c r="J72" s="151"/>
      <c r="K72" s="151"/>
      <c r="L72" s="15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row>
    <row r="73" spans="1:54" s="11" customFormat="1" ht="33" hidden="1" customHeight="1">
      <c r="A73" s="19"/>
      <c r="B73" s="79" t="s">
        <v>188</v>
      </c>
      <c r="C73" s="151"/>
      <c r="D73" s="151"/>
      <c r="E73" s="151"/>
      <c r="F73" s="151"/>
      <c r="G73" s="151"/>
      <c r="H73" s="151"/>
      <c r="I73" s="151"/>
      <c r="J73" s="151"/>
      <c r="K73" s="151"/>
      <c r="L73" s="15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row>
    <row r="74" spans="1:54" s="11" customFormat="1" ht="33" hidden="1" customHeight="1">
      <c r="A74" s="19"/>
      <c r="B74" s="79" t="s">
        <v>189</v>
      </c>
      <c r="C74" s="151"/>
      <c r="D74" s="151"/>
      <c r="E74" s="151"/>
      <c r="F74" s="151"/>
      <c r="G74" s="151"/>
      <c r="H74" s="151"/>
      <c r="I74" s="151"/>
      <c r="J74" s="151"/>
      <c r="K74" s="151"/>
      <c r="L74" s="15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row>
    <row r="75" spans="1:54" s="11" customFormat="1" ht="33" hidden="1" customHeight="1">
      <c r="A75" s="19"/>
      <c r="B75" s="79" t="s">
        <v>190</v>
      </c>
      <c r="C75" s="151"/>
      <c r="D75" s="151"/>
      <c r="E75" s="151"/>
      <c r="F75" s="151"/>
      <c r="G75" s="151"/>
      <c r="H75" s="151"/>
      <c r="I75" s="151"/>
      <c r="J75" s="151"/>
      <c r="K75" s="151"/>
      <c r="L75" s="15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row>
    <row r="76" spans="1:54" s="11" customFormat="1" ht="33" hidden="1" customHeight="1">
      <c r="A76" s="19"/>
      <c r="B76" s="79" t="s">
        <v>191</v>
      </c>
      <c r="C76" s="151"/>
      <c r="D76" s="151"/>
      <c r="E76" s="151"/>
      <c r="F76" s="151"/>
      <c r="G76" s="151"/>
      <c r="H76" s="151"/>
      <c r="I76" s="151"/>
      <c r="J76" s="151"/>
      <c r="K76" s="151"/>
      <c r="L76" s="15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row>
    <row r="77" spans="1:54" ht="20.100000000000001" hidden="1" customHeight="1">
      <c r="A77" s="89"/>
      <c r="B77" s="89"/>
      <c r="C77" s="90"/>
      <c r="D77" s="90"/>
      <c r="E77" s="90"/>
      <c r="F77" s="90"/>
      <c r="G77" s="45"/>
    </row>
    <row r="78" spans="1:54" ht="20.100000000000001" customHeight="1">
      <c r="A78" s="89"/>
      <c r="B78" s="89"/>
      <c r="C78" s="90"/>
      <c r="D78" s="90"/>
      <c r="E78" s="90"/>
      <c r="F78" s="90"/>
      <c r="G78" s="45"/>
    </row>
    <row r="79" spans="1:54" ht="24" customHeight="1">
      <c r="A79" s="89"/>
      <c r="B79" s="89"/>
      <c r="C79" s="90"/>
      <c r="D79" s="90"/>
      <c r="E79" s="90"/>
      <c r="F79" s="12"/>
      <c r="G79" s="46"/>
    </row>
    <row r="80" spans="1:54" ht="24" customHeight="1">
      <c r="A80" s="23" t="s">
        <v>133</v>
      </c>
      <c r="B80" s="1019">
        <f>'Names of Bidder'!D21</f>
        <v>0</v>
      </c>
      <c r="C80" s="1019"/>
      <c r="D80" s="1019"/>
      <c r="E80" s="12"/>
      <c r="G80" s="46" t="s">
        <v>131</v>
      </c>
      <c r="H80" s="20">
        <f>'Names of Bidder'!D18</f>
        <v>0</v>
      </c>
      <c r="L80" s="20"/>
    </row>
    <row r="81" spans="1:11" ht="24" customHeight="1">
      <c r="A81" s="23" t="s">
        <v>134</v>
      </c>
      <c r="B81" s="1022">
        <f>'Names of Bidder'!D22</f>
        <v>0</v>
      </c>
      <c r="C81" s="1022"/>
      <c r="D81" s="1022"/>
      <c r="E81" s="12"/>
      <c r="G81" s="46" t="s">
        <v>132</v>
      </c>
      <c r="H81" s="20">
        <f>'Names of Bidder'!D19</f>
        <v>0</v>
      </c>
      <c r="K81" s="60"/>
    </row>
    <row r="82" spans="1:11" ht="24" customHeight="1">
      <c r="A82" s="12"/>
      <c r="B82" s="12"/>
      <c r="C82" s="12"/>
      <c r="D82" s="12"/>
      <c r="E82" s="12"/>
      <c r="F82" s="12"/>
      <c r="G82" s="46"/>
      <c r="H82" s="12"/>
    </row>
  </sheetData>
  <sheetProtection algorithmName="SHA-512" hashValue="UfBOe1+6PwAGIP0cnyY4ZcmMcG1Qr6UBHa4YA1mMlV8/em3dZI5fFind/ARkj+oaXTNc57OCzVI1gZQqnGKxTQ==" saltValue="TMF+xmopDg/TwT3KzshWKw==" spinCount="100000" sheet="1" formatColumns="0" formatRows="0" selectLockedCells="1"/>
  <customSheetViews>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s>
  <mergeCells count="111">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A3:L3"/>
    <mergeCell ref="B9:F9"/>
    <mergeCell ref="A17:L17"/>
    <mergeCell ref="B10:F10"/>
    <mergeCell ref="B11:F11"/>
    <mergeCell ref="B12:F12"/>
    <mergeCell ref="A8:F8"/>
    <mergeCell ref="A5:L5"/>
    <mergeCell ref="B27:L27"/>
    <mergeCell ref="G14:J14"/>
    <mergeCell ref="B19:L19"/>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topLeftCell="A22" zoomScaleSheetLayoutView="100" workbookViewId="0">
      <selection activeCell="D17" sqref="D17"/>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9.28515625" style="16" customWidth="1"/>
    <col min="6" max="8" width="9.140625" style="16"/>
    <col min="9" max="16384" width="9.140625" style="297"/>
  </cols>
  <sheetData>
    <row r="1" spans="1:9">
      <c r="A1" s="8" t="str">
        <f>'Attach 3(JV)'!A1</f>
        <v>Specification No. :WR2/NT/W-AIS/DOM/G01/25/10495</v>
      </c>
      <c r="B1" s="9"/>
      <c r="C1" s="9"/>
      <c r="D1" s="9"/>
      <c r="E1" s="10" t="str">
        <f>"Attachment-17 " &amp; 'Attach 3(JV)'!AT1</f>
        <v>Attachment-17 5002004655</v>
      </c>
    </row>
    <row r="3" spans="1:9" ht="48" customHeight="1">
      <c r="A3" s="735" t="str">
        <f>'Attach 3(JV)'!A3</f>
        <v>Construction of 4 nos. 220kV line bays at Kurawar S/s (for LILO of both ckts of Bhopal –Shujalpur 220kV D/c line at Kurawar S/s being implemented by MPPTCL) and construction of 9 nos. 132kV line bays at Kurawar S/s for various 132kV lines planned by MPPTCL</v>
      </c>
      <c r="B3" s="735"/>
      <c r="C3" s="735"/>
      <c r="D3" s="735"/>
      <c r="E3" s="735"/>
      <c r="F3" s="298"/>
      <c r="G3" s="298"/>
      <c r="H3" s="298"/>
    </row>
    <row r="4" spans="1:9" ht="20.100000000000001" customHeight="1">
      <c r="A4" s="15"/>
      <c r="H4" s="17"/>
      <c r="I4" s="2"/>
    </row>
    <row r="5" spans="1:9" ht="20.100000000000001" customHeight="1">
      <c r="A5" s="736" t="s">
        <v>129</v>
      </c>
      <c r="B5" s="736"/>
      <c r="C5" s="736"/>
      <c r="D5" s="736"/>
      <c r="E5" s="736"/>
      <c r="F5" s="20"/>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20.100000000000001" customHeight="1">
      <c r="A8" s="20"/>
      <c r="E8" s="122" t="str">
        <f>'Attach 3(JV)'!E8</f>
        <v>Contracts and Materials</v>
      </c>
      <c r="H8" s="17"/>
      <c r="I8" s="4"/>
    </row>
    <row r="9" spans="1:9">
      <c r="A9" s="5" t="s">
        <v>377</v>
      </c>
      <c r="B9" s="896">
        <f>'Names of Bidder'!D8</f>
        <v>0</v>
      </c>
      <c r="C9" s="896"/>
      <c r="D9" s="896"/>
      <c r="E9" s="122" t="str">
        <f>'Attach 3(JV)'!E9</f>
        <v>Power Grid Corporation of India Ltd.,</v>
      </c>
      <c r="H9" s="17"/>
      <c r="I9" s="4"/>
    </row>
    <row r="10" spans="1:9">
      <c r="A10" s="5" t="s">
        <v>378</v>
      </c>
      <c r="B10" s="896">
        <f>'Names of Bidder'!D9</f>
        <v>0</v>
      </c>
      <c r="C10" s="896"/>
      <c r="D10" s="896"/>
      <c r="E10" s="328" t="s">
        <v>442</v>
      </c>
      <c r="F10" s="329"/>
      <c r="G10" s="330"/>
      <c r="H10" s="333"/>
      <c r="I10" s="4"/>
    </row>
    <row r="11" spans="1:9">
      <c r="B11" s="896">
        <f>'Names of Bidder'!D10</f>
        <v>0</v>
      </c>
      <c r="C11" s="896"/>
      <c r="D11" s="896"/>
      <c r="E11" s="328" t="s">
        <v>539</v>
      </c>
      <c r="F11" s="329"/>
      <c r="G11" s="330"/>
      <c r="H11" s="333"/>
    </row>
    <row r="12" spans="1:9">
      <c r="A12" s="19"/>
      <c r="B12" s="896" t="str">
        <f>'Names of Bidder'!D11</f>
        <v>…….. …… ………. ……….</v>
      </c>
      <c r="C12" s="896"/>
      <c r="D12" s="896"/>
      <c r="E12" s="328" t="s">
        <v>535</v>
      </c>
      <c r="F12" s="329"/>
      <c r="G12" s="330"/>
      <c r="H12" s="333"/>
    </row>
    <row r="13" spans="1:9">
      <c r="A13" s="436"/>
      <c r="B13" s="442"/>
      <c r="C13" s="442"/>
      <c r="D13" s="442"/>
      <c r="E13" s="328" t="s">
        <v>536</v>
      </c>
      <c r="F13" s="329"/>
      <c r="G13" s="330"/>
      <c r="H13" s="333"/>
    </row>
    <row r="14" spans="1:9" ht="20.100000000000001" customHeight="1">
      <c r="A14" s="19"/>
      <c r="B14" s="116"/>
      <c r="C14" s="116"/>
      <c r="D14" s="116"/>
      <c r="E14" s="919" t="s">
        <v>538</v>
      </c>
      <c r="F14" s="919"/>
      <c r="G14" s="919"/>
      <c r="H14" s="919"/>
    </row>
    <row r="15" spans="1:9" ht="20.100000000000001" customHeight="1">
      <c r="A15" s="19"/>
      <c r="B15" s="116"/>
      <c r="C15" s="116"/>
      <c r="D15" s="116"/>
      <c r="G15" s="3"/>
    </row>
    <row r="16" spans="1:9" ht="20.100000000000001" customHeight="1">
      <c r="A16" s="16" t="s">
        <v>371</v>
      </c>
    </row>
    <row r="17" spans="1:5" ht="20.100000000000001" customHeight="1">
      <c r="A17" s="19"/>
    </row>
    <row r="18" spans="1:5" ht="57.75" customHeight="1">
      <c r="A18" s="737" t="s">
        <v>130</v>
      </c>
      <c r="B18" s="737"/>
      <c r="C18" s="737"/>
      <c r="D18" s="737"/>
      <c r="E18" s="737"/>
    </row>
    <row r="19" spans="1:5" ht="20.100000000000001" customHeight="1">
      <c r="A19" s="19"/>
    </row>
    <row r="20" spans="1:5" ht="20.100000000000001" customHeight="1">
      <c r="A20" s="22"/>
    </row>
    <row r="21" spans="1:5" ht="20.100000000000001" customHeight="1"/>
    <row r="22" spans="1:5" ht="20.100000000000001" customHeight="1">
      <c r="A22" s="22"/>
    </row>
    <row r="23" spans="1:5" ht="20.100000000000001" customHeight="1"/>
    <row r="24" spans="1:5" ht="33" customHeight="1">
      <c r="D24" s="24"/>
    </row>
    <row r="25" spans="1:5" ht="33" customHeight="1">
      <c r="A25" s="23" t="s">
        <v>133</v>
      </c>
      <c r="B25" s="50">
        <f>'Names of Bidder'!D21</f>
        <v>0</v>
      </c>
      <c r="C25" s="27"/>
      <c r="D25" s="24" t="s">
        <v>131</v>
      </c>
      <c r="E25" s="26">
        <f>'Names of Bidder'!D18</f>
        <v>0</v>
      </c>
    </row>
    <row r="26" spans="1:5" ht="33" customHeight="1">
      <c r="A26" s="23" t="s">
        <v>134</v>
      </c>
      <c r="B26" s="26">
        <f>'Names of Bidder'!D22</f>
        <v>0</v>
      </c>
      <c r="C26" s="27"/>
      <c r="D26" s="24" t="s">
        <v>132</v>
      </c>
      <c r="E26" s="26">
        <f>'Names of Bidder'!D19</f>
        <v>0</v>
      </c>
    </row>
    <row r="27" spans="1:5" ht="33" customHeight="1">
      <c r="B27" s="27"/>
      <c r="C27" s="27"/>
      <c r="D27" s="24"/>
      <c r="E27" s="27"/>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462" customWidth="1"/>
    <col min="2" max="2" width="20.5703125" style="462" customWidth="1"/>
    <col min="3" max="3" width="11.42578125" style="462" customWidth="1"/>
    <col min="4" max="4" width="24.28515625" style="462" customWidth="1"/>
    <col min="5" max="5" width="55" style="462" customWidth="1"/>
    <col min="6" max="8" width="9.140625" style="462"/>
    <col min="9" max="16384" width="9.140625" style="562"/>
  </cols>
  <sheetData>
    <row r="1" spans="1:9" ht="28.5" customHeight="1">
      <c r="A1" s="479" t="str">
        <f>Basic!B3</f>
        <v>WR2/NT/W-AIS/DOM/G01/25/10495</v>
      </c>
      <c r="B1" s="478"/>
      <c r="C1" s="478"/>
      <c r="D1" s="478"/>
      <c r="E1" s="507" t="str">
        <f>"Attachment-20 "</f>
        <v xml:space="preserve">Attachment-20 </v>
      </c>
    </row>
    <row r="2" spans="1:9" ht="40.5" customHeight="1">
      <c r="A2" s="873" t="str">
        <f>Basic!B1</f>
        <v>Construction of 4 nos. 220kV line bays at Kurawar S/s (for LILO of both ckts of Bhopal –Shujalpur 220kV D/c line at Kurawar S/s being implemented by MPPTCL) and construction of 9 nos. 132kV line bays at Kurawar S/s for various 132kV lines planned by MPPTCL</v>
      </c>
      <c r="B2" s="873"/>
      <c r="C2" s="873"/>
      <c r="D2" s="873"/>
      <c r="E2" s="873"/>
      <c r="F2" s="572"/>
      <c r="G2" s="572"/>
      <c r="H2" s="572"/>
    </row>
    <row r="3" spans="1:9" ht="20.100000000000001" customHeight="1">
      <c r="A3" s="874" t="s">
        <v>693</v>
      </c>
      <c r="B3" s="874"/>
      <c r="C3" s="874"/>
      <c r="D3" s="874"/>
      <c r="E3" s="874"/>
      <c r="F3" s="502"/>
      <c r="H3" s="17"/>
      <c r="I3" s="4"/>
    </row>
    <row r="4" spans="1:9" ht="20.100000000000001" customHeight="1">
      <c r="A4" s="561"/>
      <c r="H4" s="17"/>
      <c r="I4" s="4"/>
    </row>
    <row r="5" spans="1:9" ht="20.100000000000001" customHeight="1">
      <c r="A5" s="502" t="str">
        <f>'[8]Attach 3(JV)'!A7</f>
        <v>Bidder’s Name and Address (Lead Partner) :</v>
      </c>
      <c r="E5" s="6" t="str">
        <f>'[8]Attach 3(JV)'!E7</f>
        <v>To:</v>
      </c>
      <c r="H5" s="17"/>
      <c r="I5" s="4"/>
    </row>
    <row r="6" spans="1:9" ht="20.100000000000001" customHeight="1">
      <c r="A6" s="502" t="str">
        <f>'[8]Attach 3(JV)'!A8</f>
        <v/>
      </c>
      <c r="E6" s="122" t="str">
        <f>'[8]Attach 3(JV)'!E8</f>
        <v>Contracts and Materials</v>
      </c>
      <c r="H6" s="17"/>
      <c r="I6" s="4"/>
    </row>
    <row r="7" spans="1:9">
      <c r="A7" s="5" t="s">
        <v>377</v>
      </c>
      <c r="B7" s="896" t="str">
        <f>'[8]Attach 3(JV)'!B9</f>
        <v/>
      </c>
      <c r="C7" s="896"/>
      <c r="D7" s="896"/>
      <c r="E7" s="122" t="s">
        <v>194</v>
      </c>
      <c r="F7" s="571"/>
      <c r="H7" s="17"/>
      <c r="I7" s="4"/>
    </row>
    <row r="8" spans="1:9">
      <c r="A8" s="5" t="s">
        <v>378</v>
      </c>
      <c r="B8" s="896" t="str">
        <f>'[8]Attach 3(JV)'!B10</f>
        <v/>
      </c>
      <c r="C8" s="896"/>
      <c r="D8" s="896"/>
      <c r="E8" s="122" t="s">
        <v>442</v>
      </c>
      <c r="F8" s="571"/>
      <c r="H8" s="17"/>
      <c r="I8" s="4"/>
    </row>
    <row r="9" spans="1:9">
      <c r="B9" s="896" t="str">
        <f>'[8]Attach 3(JV)'!B11</f>
        <v/>
      </c>
      <c r="C9" s="896"/>
      <c r="D9" s="896"/>
      <c r="E9" s="122" t="str">
        <f>'[8]Attach 13'!E11</f>
        <v>Regional Head Quarter, Plot No 54</v>
      </c>
      <c r="F9" s="571"/>
    </row>
    <row r="10" spans="1:9">
      <c r="A10" s="561"/>
      <c r="B10" s="896" t="str">
        <f>'[8]Attach 3(JV)'!B12</f>
        <v/>
      </c>
      <c r="C10" s="896"/>
      <c r="D10" s="896"/>
      <c r="E10" s="122" t="str">
        <f>'[8]Attach 13'!E12</f>
        <v>Adjacent to Riya Revati Resort,Opp. Ambe Vidyalaya ,</v>
      </c>
      <c r="F10" s="571"/>
    </row>
    <row r="11" spans="1:9" ht="20.100000000000001" customHeight="1">
      <c r="A11" s="561"/>
      <c r="B11" s="116"/>
      <c r="C11" s="116"/>
      <c r="D11" s="116"/>
      <c r="E11" s="6" t="str">
        <f>'[8]Attach 13'!E13</f>
        <v>Sama Savli Road, Vadodara-390008</v>
      </c>
    </row>
    <row r="12" spans="1:9" ht="20.100000000000001" customHeight="1">
      <c r="A12" s="561"/>
      <c r="B12" s="116"/>
      <c r="C12" s="116"/>
      <c r="D12" s="116"/>
      <c r="G12" s="3"/>
    </row>
    <row r="13" spans="1:9" ht="20.100000000000001" customHeight="1">
      <c r="A13" s="462" t="s">
        <v>371</v>
      </c>
    </row>
    <row r="14" spans="1:9" s="570" customFormat="1" ht="18.75" customHeight="1">
      <c r="A14" s="1026" t="s">
        <v>692</v>
      </c>
      <c r="B14" s="1026"/>
      <c r="C14" s="1026"/>
      <c r="D14" s="1026"/>
      <c r="E14" s="1026"/>
    </row>
    <row r="15" spans="1:9" s="462" customFormat="1" ht="18.75" customHeight="1">
      <c r="A15" s="1027" t="str">
        <f>Basic!B1</f>
        <v>Construction of 4 nos. 220kV line bays at Kurawar S/s (for LILO of both ckts of Bhopal –Shujalpur 220kV D/c line at Kurawar S/s being implemented by MPPTCL) and construction of 9 nos. 132kV line bays at Kurawar S/s for various 132kV lines planned by MPPTCL</v>
      </c>
      <c r="B15" s="1027"/>
      <c r="C15" s="1027"/>
      <c r="D15" s="1027"/>
      <c r="E15" s="1027"/>
      <c r="I15" s="562"/>
    </row>
    <row r="16" spans="1:9" s="462" customFormat="1" ht="20.25" customHeight="1">
      <c r="A16" s="1028" t="s">
        <v>691</v>
      </c>
      <c r="B16" s="1028"/>
      <c r="C16" s="1028"/>
      <c r="D16" s="569" t="str">
        <f>Basic!B3</f>
        <v>WR2/NT/W-AIS/DOM/G01/25/10495</v>
      </c>
      <c r="E16" s="568"/>
      <c r="I16" s="562"/>
    </row>
    <row r="17" spans="1:9" s="462" customFormat="1" ht="20.100000000000001" customHeight="1">
      <c r="A17" s="567" t="s">
        <v>690</v>
      </c>
      <c r="I17" s="562"/>
    </row>
    <row r="18" spans="1:9" s="462" customFormat="1" ht="20.100000000000001" hidden="1" customHeight="1">
      <c r="A18" s="566"/>
      <c r="I18" s="562"/>
    </row>
    <row r="19" spans="1:9" s="462" customFormat="1" ht="19.5" customHeight="1">
      <c r="A19" s="564" t="s">
        <v>689</v>
      </c>
      <c r="B19" s="1029" t="s">
        <v>688</v>
      </c>
      <c r="C19" s="1029"/>
      <c r="D19" s="1029"/>
      <c r="E19" s="1029"/>
      <c r="I19" s="562"/>
    </row>
    <row r="20" spans="1:9" s="462" customFormat="1" ht="33" customHeight="1">
      <c r="A20" s="564" t="s">
        <v>687</v>
      </c>
      <c r="B20" s="1024" t="s">
        <v>686</v>
      </c>
      <c r="C20" s="1024"/>
      <c r="D20" s="1024"/>
      <c r="E20" s="1024"/>
      <c r="I20" s="562"/>
    </row>
    <row r="21" spans="1:9" s="462" customFormat="1" ht="85.5" customHeight="1">
      <c r="A21" s="565" t="s">
        <v>685</v>
      </c>
      <c r="B21" s="1023" t="s">
        <v>684</v>
      </c>
      <c r="C21" s="1023"/>
      <c r="D21" s="1023"/>
      <c r="E21" s="1023"/>
      <c r="I21" s="562"/>
    </row>
    <row r="22" spans="1:9" s="462" customFormat="1" ht="33" hidden="1" customHeight="1">
      <c r="B22" s="1025" t="s">
        <v>683</v>
      </c>
      <c r="C22" s="1025"/>
      <c r="D22" s="1025"/>
      <c r="E22" s="1025"/>
      <c r="I22" s="562"/>
    </row>
    <row r="23" spans="1:9" s="462" customFormat="1" ht="155.25" customHeight="1">
      <c r="A23" s="565" t="s">
        <v>682</v>
      </c>
      <c r="B23" s="1025"/>
      <c r="C23" s="1025"/>
      <c r="D23" s="1025"/>
      <c r="E23" s="1025"/>
      <c r="I23" s="562"/>
    </row>
    <row r="24" spans="1:9" s="462" customFormat="1" ht="20.100000000000001" customHeight="1">
      <c r="A24" s="564"/>
      <c r="B24" s="1024" t="s">
        <v>681</v>
      </c>
      <c r="C24" s="1024"/>
      <c r="D24" s="1024"/>
      <c r="E24" s="1024"/>
      <c r="I24" s="562"/>
    </row>
    <row r="25" spans="1:9" s="462" customFormat="1" ht="20.100000000000001" customHeight="1">
      <c r="D25" s="466"/>
      <c r="I25" s="562"/>
    </row>
    <row r="26" spans="1:9" s="462" customFormat="1" ht="20.100000000000001" customHeight="1">
      <c r="A26" s="468" t="s">
        <v>133</v>
      </c>
      <c r="B26" s="467">
        <f>'Names of Bidder'!D21</f>
        <v>0</v>
      </c>
      <c r="C26" s="563"/>
      <c r="D26" s="466" t="s">
        <v>131</v>
      </c>
      <c r="E26" s="702">
        <f>'Names of Bidder'!D18</f>
        <v>0</v>
      </c>
      <c r="I26" s="562"/>
    </row>
    <row r="27" spans="1:9" s="462" customFormat="1" ht="20.100000000000001" customHeight="1">
      <c r="A27" s="468" t="s">
        <v>134</v>
      </c>
      <c r="B27" s="465">
        <f>'Names of Bidder'!D22</f>
        <v>0</v>
      </c>
      <c r="C27" s="563"/>
      <c r="D27" s="466" t="s">
        <v>132</v>
      </c>
      <c r="E27" s="465">
        <f>'Names of Bidder'!D19</f>
        <v>0</v>
      </c>
      <c r="I27" s="562"/>
    </row>
    <row r="28" spans="1:9" s="462" customFormat="1" ht="20.100000000000001" customHeight="1">
      <c r="B28" s="563"/>
      <c r="C28" s="563"/>
      <c r="D28" s="466"/>
      <c r="E28" s="563"/>
      <c r="I28" s="562"/>
    </row>
    <row r="29" spans="1:9" s="462" customFormat="1" ht="20.100000000000001" customHeight="1">
      <c r="I29" s="562"/>
    </row>
    <row r="30" spans="1:9" s="462" customFormat="1" ht="20.100000000000001" customHeight="1">
      <c r="A30" s="476"/>
      <c r="I30" s="562"/>
    </row>
    <row r="31" spans="1:9" s="462" customFormat="1" ht="20.100000000000001" customHeight="1">
      <c r="I31" s="562"/>
    </row>
    <row r="32" spans="1:9" s="462" customFormat="1" ht="20.100000000000001" customHeight="1">
      <c r="I32" s="562"/>
    </row>
    <row r="33" spans="1:9" s="462" customFormat="1" ht="20.100000000000001" customHeight="1">
      <c r="A33" s="476"/>
      <c r="I33" s="562"/>
    </row>
    <row r="34" spans="1:9" s="462" customFormat="1" ht="20.100000000000001" customHeight="1">
      <c r="I34" s="562"/>
    </row>
    <row r="35" spans="1:9">
      <c r="A35" s="476"/>
    </row>
    <row r="37" spans="1:9">
      <c r="A37" s="476"/>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21:E21"/>
    <mergeCell ref="B24:E24"/>
    <mergeCell ref="B22:E23"/>
    <mergeCell ref="A14:E14"/>
    <mergeCell ref="A15:E15"/>
    <mergeCell ref="A16:C16"/>
    <mergeCell ref="B20:E20"/>
    <mergeCell ref="B19:E19"/>
    <mergeCell ref="B10:D10"/>
    <mergeCell ref="A2:E2"/>
    <mergeCell ref="A3:E3"/>
    <mergeCell ref="B7:D7"/>
    <mergeCell ref="B8:D8"/>
    <mergeCell ref="B9:D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topLeftCell="A21" zoomScaleNormal="100" zoomScaleSheetLayoutView="100" workbookViewId="0">
      <selection activeCell="D89" sqref="D89"/>
    </sheetView>
  </sheetViews>
  <sheetFormatPr defaultColWidth="9.140625" defaultRowHeight="16.5"/>
  <cols>
    <col min="1" max="2" width="10.7109375" style="628" customWidth="1"/>
    <col min="3" max="3" width="14" style="628" customWidth="1"/>
    <col min="4" max="4" width="20.7109375" style="628" customWidth="1"/>
    <col min="5" max="5" width="12.7109375" style="628" customWidth="1"/>
    <col min="6" max="6" width="34" style="628" customWidth="1"/>
    <col min="7" max="7" width="12.5703125" style="629" customWidth="1"/>
    <col min="8" max="8" width="20.42578125" style="629" customWidth="1"/>
    <col min="9" max="9" width="17.140625" style="615" customWidth="1"/>
    <col min="10" max="10" width="13.85546875" style="616" hidden="1" customWidth="1"/>
    <col min="11" max="14" width="0" style="617" hidden="1" customWidth="1"/>
    <col min="15" max="25" width="9.140625" style="617"/>
    <col min="26" max="26" width="10" style="617" bestFit="1" customWidth="1"/>
    <col min="27" max="27" width="9.140625" style="616"/>
    <col min="28" max="28" width="9.140625" style="619"/>
    <col min="29" max="29" width="22.42578125" style="620" customWidth="1"/>
    <col min="30" max="30" width="9.140625" style="694"/>
    <col min="31" max="31" width="9.140625" style="621"/>
    <col min="32" max="32" width="9.140625" style="623"/>
    <col min="33" max="33" width="10" style="627" bestFit="1" customWidth="1"/>
    <col min="34" max="34" width="14.85546875" style="627" customWidth="1"/>
    <col min="35" max="16384" width="9.140625" style="627"/>
  </cols>
  <sheetData>
    <row r="1" spans="1:52">
      <c r="A1" s="611" t="str">
        <f>Basic!B3</f>
        <v>WR2/NT/W-AIS/DOM/G01/25/10495</v>
      </c>
      <c r="B1" s="611"/>
      <c r="C1" s="612"/>
      <c r="D1" s="612"/>
      <c r="E1" s="612"/>
      <c r="F1" s="613" t="s">
        <v>447</v>
      </c>
      <c r="G1" s="614"/>
      <c r="H1" s="614"/>
      <c r="Z1" s="618"/>
      <c r="AA1" s="615"/>
      <c r="AD1" s="621"/>
      <c r="AE1" s="622">
        <v>1</v>
      </c>
      <c r="AF1" s="623" t="s">
        <v>448</v>
      </c>
      <c r="AG1" s="624">
        <v>1</v>
      </c>
      <c r="AH1" s="624" t="s">
        <v>449</v>
      </c>
      <c r="AI1" s="625"/>
      <c r="AJ1" s="625"/>
      <c r="AK1" s="624">
        <v>1</v>
      </c>
      <c r="AL1" s="625" t="s">
        <v>450</v>
      </c>
      <c r="AM1" s="623"/>
      <c r="AN1" s="623"/>
      <c r="AO1" s="623"/>
      <c r="AP1" s="623"/>
      <c r="AQ1" s="623"/>
      <c r="AR1" s="623"/>
      <c r="AS1" s="623"/>
      <c r="AT1" s="623"/>
      <c r="AU1" s="623"/>
      <c r="AV1" s="623"/>
      <c r="AW1" s="623"/>
      <c r="AX1" s="626"/>
      <c r="AY1" s="626"/>
      <c r="AZ1" s="626"/>
    </row>
    <row r="2" spans="1:52">
      <c r="Z2" s="618"/>
      <c r="AA2" s="615"/>
      <c r="AD2" s="621"/>
      <c r="AE2" s="622">
        <v>2</v>
      </c>
      <c r="AF2" s="623" t="s">
        <v>451</v>
      </c>
      <c r="AG2" s="624">
        <v>2</v>
      </c>
      <c r="AH2" s="624" t="s">
        <v>452</v>
      </c>
      <c r="AI2" s="625"/>
      <c r="AJ2" s="625"/>
      <c r="AK2" s="624">
        <v>2</v>
      </c>
      <c r="AL2" s="625" t="s">
        <v>453</v>
      </c>
      <c r="AM2" s="623"/>
      <c r="AN2" s="623"/>
      <c r="AO2" s="623"/>
      <c r="AP2" s="623"/>
      <c r="AQ2" s="623"/>
      <c r="AR2" s="623"/>
      <c r="AS2" s="623"/>
      <c r="AT2" s="623"/>
      <c r="AU2" s="623"/>
      <c r="AV2" s="623"/>
      <c r="AW2" s="623"/>
      <c r="AX2" s="626"/>
      <c r="AY2" s="626"/>
      <c r="AZ2" s="626"/>
    </row>
    <row r="3" spans="1:52" ht="20.100000000000001" customHeight="1">
      <c r="A3" s="1056" t="s">
        <v>454</v>
      </c>
      <c r="B3" s="1056"/>
      <c r="C3" s="1056"/>
      <c r="D3" s="1056"/>
      <c r="E3" s="1056"/>
      <c r="F3" s="1056"/>
      <c r="G3" s="630"/>
      <c r="H3" s="630"/>
      <c r="I3" s="631"/>
      <c r="Z3" s="618"/>
      <c r="AA3" s="615"/>
      <c r="AB3" s="391"/>
      <c r="AC3" s="392"/>
      <c r="AD3" s="621"/>
      <c r="AE3" s="622">
        <v>3</v>
      </c>
      <c r="AF3" s="623" t="s">
        <v>455</v>
      </c>
      <c r="AG3" s="624">
        <v>3</v>
      </c>
      <c r="AH3" s="624" t="s">
        <v>456</v>
      </c>
      <c r="AI3" s="625"/>
      <c r="AJ3" s="625"/>
      <c r="AK3" s="624">
        <v>3</v>
      </c>
      <c r="AL3" s="625" t="s">
        <v>457</v>
      </c>
      <c r="AM3" s="623"/>
      <c r="AN3" s="623"/>
      <c r="AO3" s="623"/>
      <c r="AP3" s="623"/>
      <c r="AQ3" s="623"/>
      <c r="AR3" s="623"/>
      <c r="AS3" s="623"/>
      <c r="AT3" s="623"/>
      <c r="AU3" s="623"/>
      <c r="AV3" s="623"/>
      <c r="AW3" s="623"/>
      <c r="AX3" s="626"/>
      <c r="AY3" s="626"/>
      <c r="AZ3" s="626"/>
    </row>
    <row r="4" spans="1:52" ht="12" customHeight="1">
      <c r="A4" s="632"/>
      <c r="B4" s="632"/>
      <c r="C4" s="632"/>
      <c r="D4" s="632"/>
      <c r="E4" s="632"/>
      <c r="F4" s="632"/>
      <c r="G4" s="630"/>
      <c r="H4" s="630"/>
      <c r="I4" s="631"/>
      <c r="Z4" s="618"/>
      <c r="AA4" s="615"/>
      <c r="AB4" s="391"/>
      <c r="AC4" s="392"/>
      <c r="AD4" s="621"/>
      <c r="AE4" s="622">
        <v>4</v>
      </c>
      <c r="AF4" s="623" t="s">
        <v>458</v>
      </c>
      <c r="AG4" s="624">
        <v>4</v>
      </c>
      <c r="AH4" s="624" t="s">
        <v>459</v>
      </c>
      <c r="AI4" s="625"/>
      <c r="AJ4" s="625"/>
      <c r="AK4" s="624">
        <v>4</v>
      </c>
      <c r="AL4" s="625" t="s">
        <v>460</v>
      </c>
      <c r="AM4" s="623"/>
      <c r="AN4" s="623"/>
      <c r="AO4" s="623"/>
      <c r="AP4" s="623"/>
      <c r="AQ4" s="623"/>
      <c r="AR4" s="623"/>
      <c r="AS4" s="623"/>
      <c r="AT4" s="623"/>
      <c r="AU4" s="623"/>
      <c r="AV4" s="623"/>
      <c r="AW4" s="623"/>
      <c r="AX4" s="626"/>
      <c r="AY4" s="626"/>
      <c r="AZ4" s="626"/>
    </row>
    <row r="5" spans="1:52" ht="20.100000000000001" customHeight="1">
      <c r="A5" s="633" t="s">
        <v>461</v>
      </c>
      <c r="B5" s="633"/>
      <c r="C5" s="1057" t="str">
        <f>Basic!B3&amp; "  " &amp; 'Names of Bidder'!D8</f>
        <v xml:space="preserve">WR2/NT/W-AIS/DOM/G01/25/10495  </v>
      </c>
      <c r="D5" s="1057"/>
      <c r="E5" s="1057"/>
      <c r="F5" s="1057"/>
      <c r="G5" s="634"/>
      <c r="H5" s="634"/>
      <c r="Z5" s="618"/>
      <c r="AA5" s="615"/>
      <c r="AB5" s="391"/>
      <c r="AC5" s="392"/>
      <c r="AD5" s="621"/>
      <c r="AE5" s="622">
        <v>5</v>
      </c>
      <c r="AF5" s="623" t="s">
        <v>462</v>
      </c>
      <c r="AG5" s="624">
        <v>5</v>
      </c>
      <c r="AH5" s="624" t="s">
        <v>459</v>
      </c>
      <c r="AI5" s="625"/>
      <c r="AJ5" s="625"/>
      <c r="AK5" s="624">
        <v>5</v>
      </c>
      <c r="AL5" s="625" t="s">
        <v>463</v>
      </c>
      <c r="AM5" s="623"/>
      <c r="AN5" s="623"/>
      <c r="AO5" s="623"/>
      <c r="AP5" s="623"/>
      <c r="AQ5" s="623"/>
      <c r="AR5" s="623"/>
      <c r="AS5" s="623"/>
      <c r="AT5" s="623"/>
      <c r="AU5" s="623"/>
      <c r="AV5" s="623"/>
      <c r="AW5" s="623"/>
      <c r="AX5" s="626"/>
      <c r="AY5" s="626"/>
      <c r="AZ5" s="626"/>
    </row>
    <row r="6" spans="1:52" ht="20.100000000000001" customHeight="1">
      <c r="A6" s="633" t="s">
        <v>133</v>
      </c>
      <c r="B6" s="1058">
        <f>'Names of Bidder'!D21</f>
        <v>0</v>
      </c>
      <c r="C6" s="1058"/>
      <c r="Z6" s="618"/>
      <c r="AA6" s="615"/>
      <c r="AB6" s="391"/>
      <c r="AC6" s="392"/>
      <c r="AD6" s="621"/>
      <c r="AE6" s="622">
        <v>6</v>
      </c>
      <c r="AF6" s="623" t="s">
        <v>464</v>
      </c>
      <c r="AG6" s="624">
        <v>6</v>
      </c>
      <c r="AH6" s="624" t="s">
        <v>459</v>
      </c>
      <c r="AI6" s="635">
        <f>DAY(B6)</f>
        <v>0</v>
      </c>
      <c r="AJ6" s="625"/>
      <c r="AK6" s="624">
        <v>6</v>
      </c>
      <c r="AL6" s="625" t="s">
        <v>465</v>
      </c>
      <c r="AM6" s="623"/>
      <c r="AN6" s="623"/>
      <c r="AO6" s="623"/>
      <c r="AP6" s="623"/>
      <c r="AQ6" s="623"/>
      <c r="AR6" s="623"/>
      <c r="AS6" s="623"/>
      <c r="AT6" s="623"/>
      <c r="AU6" s="623"/>
      <c r="AV6" s="623"/>
      <c r="AW6" s="623"/>
      <c r="AX6" s="626"/>
      <c r="AY6" s="626"/>
      <c r="AZ6" s="626"/>
    </row>
    <row r="7" spans="1:52" ht="20.100000000000001" customHeight="1">
      <c r="A7" s="633"/>
      <c r="B7" s="636"/>
      <c r="C7" s="636"/>
      <c r="Z7" s="618"/>
      <c r="AA7" s="615"/>
      <c r="AB7" s="391"/>
      <c r="AC7" s="392"/>
      <c r="AD7" s="621"/>
      <c r="AE7" s="622">
        <v>7</v>
      </c>
      <c r="AF7" s="623" t="s">
        <v>466</v>
      </c>
      <c r="AG7" s="624">
        <v>7</v>
      </c>
      <c r="AH7" s="624" t="s">
        <v>459</v>
      </c>
      <c r="AI7" s="635">
        <f>MONTH(B6)</f>
        <v>1</v>
      </c>
      <c r="AJ7" s="625"/>
      <c r="AK7" s="624">
        <v>7</v>
      </c>
      <c r="AL7" s="625" t="s">
        <v>467</v>
      </c>
      <c r="AM7" s="623"/>
      <c r="AN7" s="623"/>
      <c r="AO7" s="623"/>
      <c r="AP7" s="623"/>
      <c r="AQ7" s="623"/>
      <c r="AR7" s="623"/>
      <c r="AS7" s="623"/>
      <c r="AT7" s="623"/>
      <c r="AU7" s="623"/>
      <c r="AV7" s="623"/>
      <c r="AW7" s="623"/>
      <c r="AX7" s="626"/>
      <c r="AY7" s="626"/>
      <c r="AZ7" s="626"/>
    </row>
    <row r="8" spans="1:52" ht="20.100000000000001" customHeight="1">
      <c r="A8" s="393" t="str">
        <f>'[9]Attach 3(JV)'!E7</f>
        <v>To:</v>
      </c>
      <c r="B8" s="394"/>
      <c r="F8" s="637"/>
      <c r="G8" s="638"/>
      <c r="H8" s="638"/>
      <c r="Z8" s="618"/>
      <c r="AA8" s="615"/>
      <c r="AB8" s="391"/>
      <c r="AC8" s="392"/>
      <c r="AD8" s="621"/>
      <c r="AE8" s="622">
        <v>8</v>
      </c>
      <c r="AF8" s="623" t="s">
        <v>468</v>
      </c>
      <c r="AG8" s="624">
        <v>8</v>
      </c>
      <c r="AH8" s="624" t="s">
        <v>459</v>
      </c>
      <c r="AI8" s="635" t="str">
        <f>LOOKUP(AI7,AK1:AK12,AL1:AL12)</f>
        <v>January</v>
      </c>
      <c r="AJ8" s="625"/>
      <c r="AK8" s="624">
        <v>8</v>
      </c>
      <c r="AL8" s="625" t="s">
        <v>469</v>
      </c>
      <c r="AM8" s="623"/>
      <c r="AN8" s="623"/>
      <c r="AO8" s="623"/>
      <c r="AP8" s="623"/>
      <c r="AQ8" s="623"/>
      <c r="AR8" s="623"/>
      <c r="AS8" s="623"/>
      <c r="AT8" s="623"/>
      <c r="AU8" s="623"/>
      <c r="AV8" s="623"/>
      <c r="AW8" s="623"/>
      <c r="AX8" s="626"/>
      <c r="AY8" s="626"/>
      <c r="AZ8" s="626"/>
    </row>
    <row r="9" spans="1:52">
      <c r="A9" s="395" t="str">
        <f>'[10]Attach 3(JV)'!A9</f>
        <v>Name        :</v>
      </c>
      <c r="B9" s="396"/>
      <c r="F9" s="637"/>
      <c r="G9" s="638"/>
      <c r="H9" s="638"/>
      <c r="Z9" s="618"/>
      <c r="AA9" s="615"/>
      <c r="AB9" s="391"/>
      <c r="AC9" s="392"/>
      <c r="AD9" s="621"/>
      <c r="AE9" s="622">
        <v>9</v>
      </c>
      <c r="AF9" s="623" t="s">
        <v>470</v>
      </c>
      <c r="AG9" s="624">
        <v>9</v>
      </c>
      <c r="AH9" s="624" t="s">
        <v>459</v>
      </c>
      <c r="AI9" s="635">
        <f>YEAR(B6)</f>
        <v>1900</v>
      </c>
      <c r="AJ9" s="625"/>
      <c r="AK9" s="624">
        <v>9</v>
      </c>
      <c r="AL9" s="625" t="s">
        <v>471</v>
      </c>
      <c r="AM9" s="623"/>
      <c r="AN9" s="623"/>
      <c r="AO9" s="623"/>
      <c r="AP9" s="623"/>
      <c r="AQ9" s="623"/>
      <c r="AR9" s="623"/>
      <c r="AS9" s="623"/>
      <c r="AT9" s="623"/>
      <c r="AU9" s="623"/>
      <c r="AV9" s="623"/>
      <c r="AW9" s="623"/>
      <c r="AX9" s="626"/>
      <c r="AY9" s="626"/>
      <c r="AZ9" s="626"/>
    </row>
    <row r="10" spans="1:52">
      <c r="A10" s="395" t="s">
        <v>194</v>
      </c>
      <c r="B10" s="396"/>
      <c r="F10" s="637"/>
      <c r="G10" s="638"/>
      <c r="H10" s="638"/>
      <c r="Z10" s="618"/>
      <c r="AA10" s="615"/>
      <c r="AB10" s="391"/>
      <c r="AC10" s="392"/>
      <c r="AD10" s="621"/>
      <c r="AE10" s="622">
        <v>10</v>
      </c>
      <c r="AF10" s="623" t="s">
        <v>472</v>
      </c>
      <c r="AG10" s="624">
        <v>10</v>
      </c>
      <c r="AH10" s="624" t="s">
        <v>459</v>
      </c>
      <c r="AI10" s="625"/>
      <c r="AJ10" s="625"/>
      <c r="AK10" s="624">
        <v>10</v>
      </c>
      <c r="AL10" s="625" t="s">
        <v>473</v>
      </c>
      <c r="AM10" s="623"/>
      <c r="AN10" s="623"/>
      <c r="AO10" s="623"/>
      <c r="AP10" s="623"/>
      <c r="AQ10" s="623"/>
      <c r="AR10" s="623"/>
      <c r="AS10" s="623"/>
      <c r="AT10" s="623"/>
      <c r="AU10" s="623"/>
      <c r="AV10" s="623"/>
      <c r="AW10" s="623"/>
      <c r="AX10" s="626"/>
      <c r="AY10" s="626"/>
      <c r="AZ10" s="626"/>
    </row>
    <row r="11" spans="1:52">
      <c r="A11" s="395" t="s">
        <v>442</v>
      </c>
      <c r="B11" s="396"/>
      <c r="F11" s="637"/>
      <c r="G11" s="638"/>
      <c r="H11" s="638"/>
      <c r="Z11" s="618"/>
      <c r="AA11" s="615"/>
      <c r="AB11" s="391"/>
      <c r="AC11" s="392"/>
      <c r="AD11" s="621"/>
      <c r="AE11" s="622">
        <v>11</v>
      </c>
      <c r="AF11" s="623" t="s">
        <v>474</v>
      </c>
      <c r="AG11" s="624">
        <v>11</v>
      </c>
      <c r="AH11" s="624" t="s">
        <v>459</v>
      </c>
      <c r="AI11" s="625"/>
      <c r="AJ11" s="625"/>
      <c r="AK11" s="624">
        <v>11</v>
      </c>
      <c r="AL11" s="625" t="s">
        <v>475</v>
      </c>
      <c r="AM11" s="623"/>
      <c r="AN11" s="623"/>
      <c r="AO11" s="623"/>
      <c r="AP11" s="623"/>
      <c r="AQ11" s="623"/>
      <c r="AR11" s="623"/>
      <c r="AS11" s="623"/>
      <c r="AT11" s="623"/>
      <c r="AU11" s="623"/>
      <c r="AV11" s="623"/>
      <c r="AW11" s="623"/>
      <c r="AX11" s="626"/>
      <c r="AY11" s="626"/>
      <c r="AZ11" s="626"/>
    </row>
    <row r="12" spans="1:52" ht="20.100000000000001" customHeight="1">
      <c r="A12" s="395" t="s">
        <v>534</v>
      </c>
      <c r="B12" s="396"/>
      <c r="F12" s="637"/>
      <c r="G12" s="638"/>
      <c r="H12" s="638"/>
      <c r="Z12" s="618"/>
      <c r="AA12" s="615"/>
      <c r="AB12" s="391"/>
      <c r="AC12" s="392"/>
      <c r="AD12" s="621"/>
      <c r="AE12" s="622">
        <v>12</v>
      </c>
      <c r="AF12" s="623" t="s">
        <v>476</v>
      </c>
      <c r="AG12" s="624">
        <v>12</v>
      </c>
      <c r="AH12" s="624" t="s">
        <v>459</v>
      </c>
      <c r="AI12" s="625"/>
      <c r="AJ12" s="625"/>
      <c r="AK12" s="624">
        <v>12</v>
      </c>
      <c r="AL12" s="625" t="s">
        <v>477</v>
      </c>
      <c r="AM12" s="623"/>
      <c r="AN12" s="623"/>
      <c r="AO12" s="623"/>
      <c r="AP12" s="623"/>
      <c r="AQ12" s="623"/>
      <c r="AR12" s="623"/>
      <c r="AS12" s="623"/>
      <c r="AT12" s="623"/>
      <c r="AU12" s="623"/>
      <c r="AV12" s="623"/>
      <c r="AW12" s="623"/>
      <c r="AX12" s="626"/>
      <c r="AY12" s="626"/>
      <c r="AZ12" s="626"/>
    </row>
    <row r="13" spans="1:52" ht="20.100000000000001" customHeight="1">
      <c r="A13" s="395" t="s">
        <v>535</v>
      </c>
      <c r="B13" s="396"/>
      <c r="F13" s="637"/>
      <c r="G13" s="638"/>
      <c r="H13" s="638"/>
      <c r="Z13" s="618"/>
      <c r="AA13" s="615"/>
      <c r="AB13" s="391"/>
      <c r="AC13" s="392"/>
      <c r="AD13" s="621"/>
      <c r="AE13" s="622"/>
      <c r="AG13" s="624"/>
      <c r="AH13" s="624"/>
      <c r="AI13" s="625"/>
      <c r="AJ13" s="625"/>
      <c r="AK13" s="624"/>
      <c r="AL13" s="625"/>
      <c r="AM13" s="623"/>
      <c r="AN13" s="623"/>
      <c r="AO13" s="623"/>
      <c r="AP13" s="623"/>
      <c r="AQ13" s="623"/>
      <c r="AR13" s="623"/>
      <c r="AS13" s="623"/>
      <c r="AT13" s="623"/>
      <c r="AU13" s="623"/>
      <c r="AV13" s="623"/>
      <c r="AW13" s="623"/>
      <c r="AX13" s="626"/>
      <c r="AY13" s="626"/>
      <c r="AZ13" s="626"/>
    </row>
    <row r="14" spans="1:52" ht="20.100000000000001" customHeight="1">
      <c r="A14" s="395" t="s">
        <v>540</v>
      </c>
      <c r="B14" s="396"/>
      <c r="F14" s="637"/>
      <c r="G14" s="638"/>
      <c r="H14" s="638"/>
      <c r="Z14" s="618"/>
      <c r="AA14" s="615"/>
      <c r="AB14" s="391"/>
      <c r="AC14" s="392"/>
      <c r="AD14" s="621"/>
      <c r="AE14" s="622"/>
      <c r="AG14" s="624"/>
      <c r="AH14" s="624"/>
      <c r="AI14" s="625"/>
      <c r="AJ14" s="625"/>
      <c r="AK14" s="624"/>
      <c r="AL14" s="625"/>
      <c r="AM14" s="623"/>
      <c r="AN14" s="623"/>
      <c r="AO14" s="623"/>
      <c r="AP14" s="623"/>
      <c r="AQ14" s="623"/>
      <c r="AR14" s="623"/>
      <c r="AS14" s="623"/>
      <c r="AT14" s="623"/>
      <c r="AU14" s="623"/>
      <c r="AV14" s="623"/>
      <c r="AW14" s="623"/>
      <c r="AX14" s="626"/>
      <c r="AY14" s="626"/>
      <c r="AZ14" s="626"/>
    </row>
    <row r="15" spans="1:52" ht="20.100000000000001" customHeight="1">
      <c r="A15" s="395" t="s">
        <v>536</v>
      </c>
      <c r="B15" s="396"/>
      <c r="F15" s="637"/>
      <c r="G15" s="638"/>
      <c r="H15" s="638"/>
      <c r="Z15" s="618"/>
      <c r="AA15" s="615"/>
      <c r="AB15" s="391"/>
      <c r="AC15" s="392"/>
      <c r="AD15" s="621"/>
      <c r="AE15" s="622">
        <v>13</v>
      </c>
      <c r="AF15" s="623" t="s">
        <v>478</v>
      </c>
      <c r="AG15" s="624">
        <v>13</v>
      </c>
      <c r="AH15" s="624" t="s">
        <v>459</v>
      </c>
      <c r="AI15" s="625"/>
      <c r="AJ15" s="625"/>
      <c r="AK15" s="625"/>
      <c r="AL15" s="625"/>
      <c r="AM15" s="623"/>
      <c r="AN15" s="623"/>
      <c r="AO15" s="623"/>
      <c r="AP15" s="623"/>
      <c r="AQ15" s="623"/>
      <c r="AR15" s="623"/>
      <c r="AS15" s="623"/>
      <c r="AT15" s="623"/>
      <c r="AU15" s="623"/>
      <c r="AV15" s="623"/>
      <c r="AW15" s="623"/>
      <c r="AX15" s="626"/>
      <c r="AY15" s="626"/>
      <c r="AZ15" s="626"/>
    </row>
    <row r="16" spans="1:52" ht="12" customHeight="1">
      <c r="A16" s="633"/>
      <c r="B16" s="633"/>
      <c r="F16" s="637"/>
      <c r="G16" s="638"/>
      <c r="H16" s="638"/>
      <c r="Z16" s="618"/>
      <c r="AA16" s="615"/>
      <c r="AB16" s="391"/>
      <c r="AC16" s="392"/>
      <c r="AD16" s="621"/>
      <c r="AE16" s="622">
        <v>14</v>
      </c>
      <c r="AF16" s="623" t="s">
        <v>479</v>
      </c>
      <c r="AG16" s="624">
        <v>14</v>
      </c>
      <c r="AH16" s="624" t="s">
        <v>459</v>
      </c>
      <c r="AI16" s="625"/>
      <c r="AJ16" s="625"/>
      <c r="AK16" s="625"/>
      <c r="AL16" s="625"/>
      <c r="AM16" s="623"/>
      <c r="AN16" s="623"/>
      <c r="AO16" s="623"/>
      <c r="AP16" s="623"/>
      <c r="AQ16" s="623"/>
      <c r="AR16" s="623"/>
      <c r="AS16" s="623"/>
      <c r="AT16" s="623"/>
      <c r="AU16" s="623"/>
      <c r="AV16" s="623"/>
      <c r="AW16" s="623"/>
      <c r="AX16" s="626"/>
      <c r="AY16" s="626"/>
      <c r="AZ16" s="626"/>
    </row>
    <row r="17" spans="1:52" ht="46.5" customHeight="1">
      <c r="A17" s="639" t="s">
        <v>480</v>
      </c>
      <c r="B17" s="639"/>
      <c r="C17" s="1059" t="str">
        <f>Basic!B1</f>
        <v>Construction of 4 nos. 220kV line bays at Kurawar S/s (for LILO of both ckts of Bhopal –Shujalpur 220kV D/c line at Kurawar S/s being implemented by MPPTCL) and construction of 9 nos. 132kV line bays at Kurawar S/s for various 132kV lines planned by MPPTCL</v>
      </c>
      <c r="D17" s="1059"/>
      <c r="E17" s="1059"/>
      <c r="F17" s="1059"/>
      <c r="G17" s="638"/>
      <c r="H17" s="638"/>
      <c r="Z17" s="618"/>
      <c r="AA17" s="615"/>
      <c r="AB17" s="391"/>
      <c r="AC17" s="392"/>
      <c r="AD17" s="621"/>
      <c r="AE17" s="622">
        <v>15</v>
      </c>
      <c r="AF17" s="623" t="s">
        <v>481</v>
      </c>
      <c r="AG17" s="624">
        <v>15</v>
      </c>
      <c r="AH17" s="624" t="s">
        <v>459</v>
      </c>
      <c r="AI17" s="625"/>
      <c r="AJ17" s="625"/>
      <c r="AK17" s="625"/>
      <c r="AL17" s="625"/>
      <c r="AM17" s="623"/>
      <c r="AN17" s="623"/>
      <c r="AO17" s="623"/>
      <c r="AP17" s="623"/>
      <c r="AQ17" s="623"/>
      <c r="AR17" s="623"/>
      <c r="AS17" s="623"/>
      <c r="AT17" s="623"/>
      <c r="AU17" s="623"/>
      <c r="AV17" s="623"/>
      <c r="AW17" s="623"/>
      <c r="AX17" s="626"/>
      <c r="AY17" s="626"/>
      <c r="AZ17" s="626"/>
    </row>
    <row r="18" spans="1:52" ht="21" customHeight="1">
      <c r="A18" s="628" t="s">
        <v>482</v>
      </c>
      <c r="C18" s="637"/>
      <c r="D18" s="637"/>
      <c r="E18" s="637"/>
      <c r="F18" s="637"/>
      <c r="G18" s="1060" t="s">
        <v>483</v>
      </c>
      <c r="H18" s="1060"/>
      <c r="Z18" s="618"/>
      <c r="AA18" s="615"/>
      <c r="AB18" s="391"/>
      <c r="AC18" s="392"/>
      <c r="AD18" s="621"/>
      <c r="AE18" s="622">
        <v>16</v>
      </c>
      <c r="AF18" s="623" t="s">
        <v>484</v>
      </c>
      <c r="AG18" s="624">
        <v>16</v>
      </c>
      <c r="AH18" s="624" t="s">
        <v>459</v>
      </c>
      <c r="AI18" s="625"/>
      <c r="AJ18" s="625"/>
      <c r="AK18" s="625"/>
      <c r="AL18" s="625"/>
      <c r="AM18" s="623"/>
      <c r="AN18" s="623"/>
      <c r="AO18" s="623"/>
      <c r="AP18" s="623"/>
      <c r="AQ18" s="623"/>
      <c r="AR18" s="623"/>
      <c r="AS18" s="623"/>
      <c r="AT18" s="623"/>
      <c r="AU18" s="623"/>
      <c r="AV18" s="623"/>
      <c r="AW18" s="623"/>
      <c r="AX18" s="626"/>
      <c r="AY18" s="626"/>
      <c r="AZ18" s="626"/>
    </row>
    <row r="19" spans="1:52" s="616" customFormat="1" ht="166.5" customHeight="1">
      <c r="A19" s="640">
        <v>1</v>
      </c>
      <c r="B19" s="1038"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1038"/>
      <c r="D19" s="1038"/>
      <c r="E19" s="1038"/>
      <c r="F19" s="1038"/>
      <c r="G19" s="641" t="s">
        <v>485</v>
      </c>
      <c r="H19" s="642" t="s">
        <v>486</v>
      </c>
      <c r="I19" s="643"/>
      <c r="K19" s="617"/>
      <c r="L19" s="617"/>
      <c r="M19" s="617"/>
      <c r="N19" s="617"/>
      <c r="O19" s="617"/>
      <c r="P19" s="617"/>
      <c r="Q19" s="617"/>
      <c r="R19" s="617"/>
      <c r="S19" s="617"/>
      <c r="T19" s="617"/>
      <c r="U19" s="617"/>
      <c r="V19" s="617"/>
      <c r="W19" s="617"/>
      <c r="X19" s="617"/>
      <c r="Y19" s="617"/>
      <c r="Z19" s="644"/>
      <c r="AA19" s="645"/>
      <c r="AB19" s="646" t="s">
        <v>556</v>
      </c>
      <c r="AC19" s="619"/>
      <c r="AD19" s="647"/>
      <c r="AE19" s="622">
        <v>17</v>
      </c>
      <c r="AF19" s="615" t="s">
        <v>487</v>
      </c>
      <c r="AG19" s="624">
        <v>17</v>
      </c>
      <c r="AH19" s="624" t="s">
        <v>459</v>
      </c>
      <c r="AI19" s="625"/>
      <c r="AJ19" s="625"/>
      <c r="AK19" s="625"/>
      <c r="AL19" s="625"/>
      <c r="AM19" s="615"/>
      <c r="AN19" s="615"/>
      <c r="AO19" s="615"/>
      <c r="AP19" s="615"/>
      <c r="AQ19" s="615"/>
      <c r="AR19" s="615"/>
      <c r="AS19" s="615"/>
      <c r="AT19" s="615"/>
      <c r="AU19" s="615"/>
      <c r="AV19" s="615"/>
      <c r="AW19" s="615"/>
      <c r="AX19" s="648"/>
      <c r="AY19" s="648"/>
      <c r="AZ19" s="648"/>
    </row>
    <row r="20" spans="1:52" ht="21" customHeight="1">
      <c r="A20" s="640">
        <v>2</v>
      </c>
      <c r="B20" s="649" t="s">
        <v>488</v>
      </c>
      <c r="C20" s="637"/>
      <c r="D20" s="637"/>
      <c r="E20" s="637"/>
      <c r="F20" s="637"/>
      <c r="G20" s="638"/>
      <c r="H20" s="697"/>
      <c r="Z20" s="618"/>
      <c r="AA20" s="615"/>
      <c r="AB20" s="391"/>
      <c r="AC20" s="392" t="s">
        <v>721</v>
      </c>
      <c r="AD20" s="621"/>
      <c r="AE20" s="622">
        <v>18</v>
      </c>
      <c r="AF20" s="623" t="s">
        <v>489</v>
      </c>
      <c r="AG20" s="624">
        <v>18</v>
      </c>
      <c r="AH20" s="624" t="s">
        <v>459</v>
      </c>
      <c r="AI20" s="625"/>
      <c r="AJ20" s="625"/>
      <c r="AK20" s="625"/>
      <c r="AL20" s="625"/>
      <c r="AM20" s="623"/>
      <c r="AN20" s="623"/>
      <c r="AO20" s="623"/>
      <c r="AP20" s="623"/>
      <c r="AQ20" s="623"/>
      <c r="AR20" s="623"/>
      <c r="AS20" s="623"/>
      <c r="AT20" s="623"/>
      <c r="AU20" s="623"/>
      <c r="AV20" s="623"/>
      <c r="AW20" s="623"/>
      <c r="AX20" s="626"/>
      <c r="AY20" s="626"/>
      <c r="AZ20" s="626"/>
    </row>
    <row r="21" spans="1:52" s="616" customFormat="1" ht="37.5" customHeight="1">
      <c r="A21" s="628"/>
      <c r="B21" s="1053" t="s">
        <v>490</v>
      </c>
      <c r="C21" s="1053"/>
      <c r="D21" s="1053"/>
      <c r="E21" s="1053"/>
      <c r="F21" s="1053"/>
      <c r="G21" s="698"/>
      <c r="H21" s="698" t="s">
        <v>722</v>
      </c>
      <c r="I21" s="699"/>
      <c r="J21" s="699"/>
      <c r="K21" s="617"/>
      <c r="L21" s="617"/>
      <c r="M21" s="617"/>
      <c r="N21" s="617"/>
      <c r="O21" s="617"/>
      <c r="P21" s="617"/>
      <c r="Q21" s="617"/>
      <c r="R21" s="617"/>
      <c r="S21" s="617"/>
      <c r="T21" s="617"/>
      <c r="U21" s="617"/>
      <c r="V21" s="617"/>
      <c r="W21" s="617"/>
      <c r="X21" s="617"/>
      <c r="Y21" s="617"/>
      <c r="Z21" s="618"/>
      <c r="AA21" s="615"/>
      <c r="AB21" s="391"/>
      <c r="AC21" s="696" t="s">
        <v>720</v>
      </c>
      <c r="AD21" s="622"/>
      <c r="AE21" s="622">
        <v>19</v>
      </c>
      <c r="AF21" s="615" t="s">
        <v>491</v>
      </c>
      <c r="AG21" s="624">
        <v>19</v>
      </c>
      <c r="AH21" s="624" t="s">
        <v>459</v>
      </c>
      <c r="AI21" s="650"/>
      <c r="AJ21" s="650"/>
      <c r="AK21" s="650"/>
      <c r="AL21" s="650"/>
      <c r="AM21" s="615"/>
      <c r="AN21" s="615"/>
      <c r="AO21" s="615"/>
      <c r="AP21" s="615"/>
      <c r="AQ21" s="615"/>
      <c r="AR21" s="615"/>
      <c r="AS21" s="615"/>
      <c r="AT21" s="615"/>
      <c r="AU21" s="615"/>
      <c r="AV21" s="615"/>
      <c r="AW21" s="615"/>
      <c r="AX21" s="648"/>
      <c r="AY21" s="648"/>
      <c r="AZ21" s="648"/>
    </row>
    <row r="22" spans="1:52" s="616" customFormat="1" ht="72.75" customHeight="1">
      <c r="A22" s="628"/>
      <c r="B22" s="639" t="str">
        <f>"(a) Attachment 1"</f>
        <v>(a) Attachment 1</v>
      </c>
      <c r="C22" s="637"/>
      <c r="D22" s="1054"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1054"/>
      <c r="F22" s="1054"/>
      <c r="G22" s="641" t="s">
        <v>716</v>
      </c>
      <c r="H22" s="641"/>
      <c r="I22" s="651"/>
      <c r="J22" s="652"/>
      <c r="K22" s="653"/>
      <c r="L22" s="653"/>
      <c r="M22" s="653"/>
      <c r="N22" s="653"/>
      <c r="O22" s="653"/>
      <c r="P22" s="653"/>
      <c r="Q22" s="653"/>
      <c r="R22" s="653"/>
      <c r="S22" s="653"/>
      <c r="T22" s="653"/>
      <c r="U22" s="653"/>
      <c r="V22" s="653"/>
      <c r="W22" s="653"/>
      <c r="X22" s="653"/>
      <c r="Y22" s="653"/>
      <c r="Z22" s="618"/>
      <c r="AA22" s="615"/>
      <c r="AB22" s="391"/>
      <c r="AC22" s="392" t="s">
        <v>716</v>
      </c>
      <c r="AD22" s="654" t="str">
        <f>IF(ISERROR(LOOKUP(J22,AE1:AE22,AF1:AF22)), "Zero", LOOKUP(J22,AE1:AE22,AF1:AF22))</f>
        <v>Zero</v>
      </c>
      <c r="AE22" s="622">
        <v>20</v>
      </c>
      <c r="AF22" s="615" t="s">
        <v>492</v>
      </c>
      <c r="AG22" s="624">
        <v>20</v>
      </c>
      <c r="AH22" s="624" t="s">
        <v>459</v>
      </c>
      <c r="AI22" s="625"/>
      <c r="AJ22" s="625"/>
      <c r="AK22" s="625"/>
      <c r="AL22" s="625"/>
      <c r="AM22" s="615"/>
      <c r="AN22" s="615"/>
      <c r="AO22" s="615"/>
      <c r="AP22" s="615"/>
      <c r="AQ22" s="615"/>
      <c r="AR22" s="615"/>
      <c r="AS22" s="615"/>
      <c r="AT22" s="615"/>
      <c r="AU22" s="615"/>
      <c r="AV22" s="615"/>
      <c r="AW22" s="615"/>
      <c r="AX22" s="648"/>
      <c r="AY22" s="648"/>
      <c r="AZ22" s="648"/>
    </row>
    <row r="23" spans="1:52" s="616" customFormat="1" ht="77.25" customHeight="1">
      <c r="A23" s="628"/>
      <c r="B23" s="639" t="str">
        <f>"(b) Attachment 2"</f>
        <v>(b) Attachment 2</v>
      </c>
      <c r="C23" s="637"/>
      <c r="D23" s="1046" t="s">
        <v>557</v>
      </c>
      <c r="E23" s="1046"/>
      <c r="F23" s="1046"/>
      <c r="G23" s="1055"/>
      <c r="H23" s="1055"/>
      <c r="I23" s="1055"/>
      <c r="J23" s="1055"/>
      <c r="K23" s="617"/>
      <c r="L23" s="617"/>
      <c r="M23" s="617"/>
      <c r="N23" s="617"/>
      <c r="O23" s="617"/>
      <c r="P23" s="617"/>
      <c r="Q23" s="617"/>
      <c r="R23" s="617"/>
      <c r="S23" s="617"/>
      <c r="T23" s="617"/>
      <c r="U23" s="617"/>
      <c r="V23" s="617"/>
      <c r="W23" s="617"/>
      <c r="X23" s="617"/>
      <c r="Y23" s="617"/>
      <c r="Z23" s="618"/>
      <c r="AA23" s="615"/>
      <c r="AB23" s="391"/>
      <c r="AC23" s="392" t="s">
        <v>493</v>
      </c>
      <c r="AD23" s="654" t="str">
        <f>IF(J22 &gt; 9, "("&amp;J22&amp;")", "(0"&amp;J22&amp;")")</f>
        <v>(0)</v>
      </c>
      <c r="AE23" s="622"/>
      <c r="AF23" s="615"/>
      <c r="AG23" s="624">
        <v>21</v>
      </c>
      <c r="AH23" s="624" t="s">
        <v>449</v>
      </c>
      <c r="AI23" s="625"/>
      <c r="AJ23" s="625"/>
      <c r="AK23" s="625"/>
      <c r="AL23" s="625"/>
      <c r="AM23" s="615"/>
      <c r="AN23" s="615"/>
      <c r="AO23" s="615"/>
      <c r="AP23" s="615"/>
      <c r="AQ23" s="615"/>
      <c r="AR23" s="615"/>
      <c r="AS23" s="615"/>
      <c r="AT23" s="615"/>
      <c r="AU23" s="615"/>
      <c r="AV23" s="615"/>
      <c r="AW23" s="615"/>
      <c r="AX23" s="648"/>
      <c r="AY23" s="648"/>
      <c r="AZ23" s="648"/>
    </row>
    <row r="24" spans="1:52" s="615" customFormat="1" ht="84.75" customHeight="1">
      <c r="A24" s="628"/>
      <c r="B24" s="639" t="str">
        <f>"(c) Attachment 3"</f>
        <v>(c) Attachment 3</v>
      </c>
      <c r="C24" s="637"/>
      <c r="D24" s="1046" t="s">
        <v>558</v>
      </c>
      <c r="E24" s="1046"/>
      <c r="F24" s="1046"/>
      <c r="G24" s="1051" t="str">
        <f>IF(G22="Bank Guarantee",IF(J22 &lt; 250, "Please note that if validity of bid security is less than250 days, your bid may be rejected", ""),"")</f>
        <v/>
      </c>
      <c r="H24" s="1051"/>
      <c r="I24" s="1051"/>
      <c r="J24" s="1051"/>
      <c r="K24" s="655"/>
      <c r="L24" s="655"/>
      <c r="M24" s="655"/>
      <c r="N24" s="655"/>
      <c r="O24" s="655"/>
      <c r="P24" s="655"/>
      <c r="Q24" s="655"/>
      <c r="R24" s="655"/>
      <c r="S24" s="655"/>
      <c r="T24" s="655"/>
      <c r="U24" s="655"/>
      <c r="V24" s="655"/>
      <c r="W24" s="655"/>
      <c r="X24" s="655"/>
      <c r="Y24" s="655"/>
      <c r="Z24" s="655"/>
      <c r="AA24" s="656"/>
      <c r="AB24" s="391"/>
      <c r="AC24" s="392" t="s">
        <v>717</v>
      </c>
      <c r="AD24" s="622"/>
      <c r="AE24" s="622"/>
      <c r="AG24" s="624">
        <v>22</v>
      </c>
      <c r="AH24" s="624" t="s">
        <v>459</v>
      </c>
      <c r="AI24" s="625"/>
      <c r="AJ24" s="625"/>
      <c r="AK24" s="625"/>
      <c r="AL24" s="625"/>
    </row>
    <row r="25" spans="1:52" s="615" customFormat="1" ht="12.75" hidden="1" customHeight="1">
      <c r="A25" s="628"/>
      <c r="B25" s="628"/>
      <c r="C25" s="628"/>
      <c r="D25" s="1046"/>
      <c r="E25" s="1046"/>
      <c r="F25" s="1046"/>
      <c r="G25" s="657"/>
      <c r="H25" s="658" t="e">
        <f>#REF!</f>
        <v>#REF!</v>
      </c>
      <c r="J25" s="659"/>
      <c r="K25" s="660"/>
      <c r="L25" s="660"/>
      <c r="M25" s="660"/>
      <c r="N25" s="660"/>
      <c r="O25" s="660"/>
      <c r="P25" s="660"/>
      <c r="Q25" s="660"/>
      <c r="R25" s="660"/>
      <c r="S25" s="660"/>
      <c r="T25" s="660"/>
      <c r="U25" s="660"/>
      <c r="V25" s="660"/>
      <c r="W25" s="660"/>
      <c r="X25" s="660"/>
      <c r="Y25" s="660"/>
      <c r="Z25" s="655"/>
      <c r="AB25" s="391"/>
      <c r="AC25" s="392" t="s">
        <v>494</v>
      </c>
      <c r="AD25" s="622"/>
      <c r="AE25" s="622"/>
      <c r="AG25" s="624">
        <v>23</v>
      </c>
      <c r="AH25" s="624" t="s">
        <v>459</v>
      </c>
      <c r="AI25" s="625"/>
      <c r="AJ25" s="625"/>
      <c r="AK25" s="625"/>
      <c r="AL25" s="625"/>
    </row>
    <row r="26" spans="1:52" s="615" customFormat="1" ht="9.75" hidden="1" customHeight="1">
      <c r="A26" s="628"/>
      <c r="B26" s="628"/>
      <c r="C26" s="628"/>
      <c r="D26" s="1046"/>
      <c r="E26" s="1046"/>
      <c r="F26" s="1046"/>
      <c r="G26" s="657" t="e">
        <f>#REF!</f>
        <v>#REF!</v>
      </c>
      <c r="H26" s="658"/>
      <c r="J26" s="661"/>
      <c r="K26" s="662"/>
      <c r="L26" s="662"/>
      <c r="M26" s="662"/>
      <c r="N26" s="662"/>
      <c r="O26" s="662"/>
      <c r="P26" s="662"/>
      <c r="Q26" s="662"/>
      <c r="R26" s="662"/>
      <c r="S26" s="662"/>
      <c r="T26" s="662"/>
      <c r="U26" s="662"/>
      <c r="V26" s="662"/>
      <c r="W26" s="662"/>
      <c r="X26" s="662"/>
      <c r="Y26" s="662"/>
      <c r="Z26" s="662"/>
      <c r="AA26" s="661"/>
      <c r="AB26" s="391"/>
      <c r="AC26" s="392" t="s">
        <v>369</v>
      </c>
      <c r="AD26" s="622"/>
      <c r="AE26" s="622"/>
      <c r="AG26" s="624">
        <v>24</v>
      </c>
      <c r="AH26" s="624" t="s">
        <v>459</v>
      </c>
      <c r="AI26" s="625"/>
      <c r="AJ26" s="625"/>
      <c r="AK26" s="625"/>
      <c r="AL26" s="625"/>
    </row>
    <row r="27" spans="1:52" s="623" customFormat="1" ht="75" customHeight="1">
      <c r="A27" s="628"/>
      <c r="B27" s="639" t="str">
        <f>"(d) Attachment 4"</f>
        <v>(d) Attachment 4</v>
      </c>
      <c r="C27" s="663"/>
      <c r="D27" s="1046" t="s">
        <v>495</v>
      </c>
      <c r="E27" s="1046"/>
      <c r="F27" s="1046"/>
      <c r="G27" s="1052" t="str">
        <f>IF(G22="TDR/FDR",("Please note that the TDR/FDR must be duly discharged in favour of POWERGRID by affixing a Revenue Stamp and Official Seal &amp; Sign of Authorised Signatory of the Firm"), (""))</f>
        <v/>
      </c>
      <c r="H27" s="1052"/>
      <c r="I27" s="1052"/>
      <c r="J27" s="1052"/>
      <c r="K27" s="655"/>
      <c r="L27" s="655"/>
      <c r="M27" s="655"/>
      <c r="N27" s="655"/>
      <c r="O27" s="655"/>
      <c r="P27" s="655"/>
      <c r="Q27" s="655"/>
      <c r="R27" s="655"/>
      <c r="S27" s="655"/>
      <c r="T27" s="655"/>
      <c r="U27" s="655"/>
      <c r="V27" s="655"/>
      <c r="W27" s="655"/>
      <c r="X27" s="655"/>
      <c r="Y27" s="655"/>
      <c r="Z27" s="655"/>
      <c r="AA27" s="615"/>
      <c r="AB27" s="391"/>
      <c r="AC27" s="392"/>
      <c r="AD27" s="621"/>
      <c r="AE27" s="621"/>
      <c r="AG27" s="624">
        <v>25</v>
      </c>
      <c r="AH27" s="624" t="s">
        <v>459</v>
      </c>
      <c r="AI27" s="625"/>
      <c r="AJ27" s="625"/>
      <c r="AK27" s="625"/>
      <c r="AL27" s="625"/>
    </row>
    <row r="28" spans="1:52" ht="39.75" customHeight="1">
      <c r="B28" s="639" t="str">
        <f>"(e) Attachment 5"</f>
        <v>(e) Attachment 5</v>
      </c>
      <c r="C28" s="664"/>
      <c r="D28" s="1046" t="s">
        <v>369</v>
      </c>
      <c r="E28" s="1046"/>
      <c r="F28" s="1046"/>
      <c r="G28" s="665"/>
      <c r="H28" s="665"/>
      <c r="Z28" s="618"/>
      <c r="AA28" s="615"/>
      <c r="AB28" s="391"/>
      <c r="AC28" s="392"/>
      <c r="AD28" s="621"/>
      <c r="AG28" s="624">
        <v>26</v>
      </c>
      <c r="AH28" s="624" t="s">
        <v>459</v>
      </c>
      <c r="AI28" s="625"/>
      <c r="AJ28" s="625"/>
      <c r="AK28" s="625"/>
      <c r="AL28" s="625"/>
      <c r="AM28" s="623"/>
      <c r="AN28" s="623"/>
      <c r="AO28" s="623"/>
      <c r="AP28" s="623"/>
      <c r="AQ28" s="623"/>
      <c r="AR28" s="623"/>
      <c r="AS28" s="623"/>
      <c r="AT28" s="623"/>
      <c r="AU28" s="623"/>
      <c r="AV28" s="623"/>
      <c r="AW28" s="623"/>
      <c r="AX28" s="626"/>
      <c r="AY28" s="626"/>
      <c r="AZ28" s="626"/>
    </row>
    <row r="29" spans="1:52" s="616" customFormat="1" ht="97.5" customHeight="1">
      <c r="A29" s="628"/>
      <c r="B29" s="639" t="str">
        <f>"(f) Attachment 6"</f>
        <v>(f) Attachment 6</v>
      </c>
      <c r="C29" s="664"/>
      <c r="D29" s="1046" t="s">
        <v>496</v>
      </c>
      <c r="E29" s="1046"/>
      <c r="F29" s="1046"/>
      <c r="G29" s="665"/>
      <c r="H29" s="665"/>
      <c r="I29" s="615"/>
      <c r="K29" s="617"/>
      <c r="L29" s="617"/>
      <c r="M29" s="617"/>
      <c r="N29" s="617"/>
      <c r="O29" s="617"/>
      <c r="P29" s="617"/>
      <c r="Q29" s="617"/>
      <c r="R29" s="617"/>
      <c r="S29" s="617"/>
      <c r="T29" s="617"/>
      <c r="U29" s="617"/>
      <c r="V29" s="617"/>
      <c r="W29" s="617"/>
      <c r="X29" s="617"/>
      <c r="Y29" s="617"/>
      <c r="Z29" s="618"/>
      <c r="AA29" s="615"/>
      <c r="AB29" s="391"/>
      <c r="AC29" s="392"/>
      <c r="AD29" s="622"/>
      <c r="AE29" s="622"/>
      <c r="AF29" s="615"/>
      <c r="AG29" s="624">
        <v>27</v>
      </c>
      <c r="AH29" s="624" t="s">
        <v>459</v>
      </c>
      <c r="AI29" s="625"/>
      <c r="AJ29" s="625"/>
      <c r="AK29" s="625"/>
      <c r="AL29" s="625"/>
      <c r="AM29" s="615"/>
      <c r="AN29" s="615"/>
      <c r="AO29" s="615"/>
      <c r="AP29" s="615"/>
      <c r="AQ29" s="615"/>
      <c r="AR29" s="615"/>
      <c r="AS29" s="615"/>
      <c r="AT29" s="615"/>
      <c r="AU29" s="615"/>
      <c r="AV29" s="615"/>
      <c r="AW29" s="615"/>
      <c r="AX29" s="648"/>
      <c r="AY29" s="648"/>
      <c r="AZ29" s="648"/>
    </row>
    <row r="30" spans="1:52" s="616" customFormat="1" ht="30.75" customHeight="1">
      <c r="A30" s="628"/>
      <c r="B30" s="639" t="str">
        <f>"(g) Attachment 7"</f>
        <v>(g) Attachment 7</v>
      </c>
      <c r="C30" s="664"/>
      <c r="D30" s="1046" t="s">
        <v>369</v>
      </c>
      <c r="E30" s="1046"/>
      <c r="F30" s="1046"/>
      <c r="G30" s="666"/>
      <c r="H30" s="666"/>
      <c r="I30" s="615"/>
      <c r="K30" s="617"/>
      <c r="L30" s="617"/>
      <c r="M30" s="617"/>
      <c r="N30" s="617"/>
      <c r="O30" s="617"/>
      <c r="P30" s="617"/>
      <c r="Q30" s="617"/>
      <c r="R30" s="617"/>
      <c r="S30" s="617"/>
      <c r="T30" s="617"/>
      <c r="U30" s="617"/>
      <c r="V30" s="617"/>
      <c r="W30" s="617"/>
      <c r="X30" s="617"/>
      <c r="Y30" s="617"/>
      <c r="Z30" s="618"/>
      <c r="AA30" s="615"/>
      <c r="AB30" s="391"/>
      <c r="AC30" s="392"/>
      <c r="AD30" s="622"/>
      <c r="AE30" s="622"/>
      <c r="AF30" s="615"/>
      <c r="AG30" s="624">
        <v>28</v>
      </c>
      <c r="AH30" s="624" t="s">
        <v>459</v>
      </c>
      <c r="AI30" s="625"/>
      <c r="AJ30" s="625"/>
      <c r="AK30" s="625"/>
      <c r="AL30" s="625"/>
      <c r="AM30" s="615"/>
      <c r="AN30" s="615"/>
      <c r="AO30" s="615"/>
      <c r="AP30" s="615"/>
      <c r="AQ30" s="615"/>
      <c r="AR30" s="615"/>
      <c r="AS30" s="615"/>
      <c r="AT30" s="615"/>
      <c r="AU30" s="615"/>
      <c r="AV30" s="615"/>
      <c r="AW30" s="615"/>
      <c r="AX30" s="648"/>
      <c r="AY30" s="648"/>
      <c r="AZ30" s="648"/>
    </row>
    <row r="31" spans="1:52" s="616" customFormat="1" ht="42" customHeight="1">
      <c r="A31" s="628"/>
      <c r="B31" s="639" t="str">
        <f>"(h) Attachment 8"</f>
        <v>(h) Attachment 8</v>
      </c>
      <c r="C31" s="664"/>
      <c r="D31" s="1046" t="s">
        <v>620</v>
      </c>
      <c r="E31" s="1046"/>
      <c r="F31" s="1046"/>
      <c r="G31" s="665"/>
      <c r="H31" s="665"/>
      <c r="I31" s="615"/>
      <c r="K31" s="617"/>
      <c r="L31" s="617"/>
      <c r="M31" s="617"/>
      <c r="N31" s="617"/>
      <c r="O31" s="617"/>
      <c r="P31" s="617"/>
      <c r="Q31" s="617"/>
      <c r="R31" s="617"/>
      <c r="S31" s="617"/>
      <c r="T31" s="617"/>
      <c r="U31" s="617"/>
      <c r="V31" s="617"/>
      <c r="W31" s="617"/>
      <c r="X31" s="617"/>
      <c r="Y31" s="617"/>
      <c r="Z31" s="618"/>
      <c r="AA31" s="615"/>
      <c r="AB31" s="391"/>
      <c r="AC31" s="392"/>
      <c r="AD31" s="622"/>
      <c r="AE31" s="622"/>
      <c r="AF31" s="615"/>
      <c r="AG31" s="624">
        <v>29</v>
      </c>
      <c r="AH31" s="624" t="s">
        <v>459</v>
      </c>
      <c r="AI31" s="625"/>
      <c r="AJ31" s="625"/>
      <c r="AK31" s="625"/>
      <c r="AL31" s="625"/>
      <c r="AM31" s="615"/>
      <c r="AN31" s="615"/>
      <c r="AO31" s="615"/>
      <c r="AP31" s="615"/>
      <c r="AQ31" s="615"/>
      <c r="AR31" s="615"/>
      <c r="AS31" s="615"/>
      <c r="AT31" s="615"/>
      <c r="AU31" s="615"/>
      <c r="AV31" s="615"/>
      <c r="AW31" s="615"/>
      <c r="AX31" s="648"/>
      <c r="AY31" s="648"/>
      <c r="AZ31" s="648"/>
    </row>
    <row r="32" spans="1:52" s="616" customFormat="1" ht="33" customHeight="1">
      <c r="A32" s="628"/>
      <c r="B32" s="639" t="str">
        <f>"(i) Attachment 9"</f>
        <v>(i) Attachment 9</v>
      </c>
      <c r="C32" s="664"/>
      <c r="D32" s="1046" t="s">
        <v>497</v>
      </c>
      <c r="E32" s="1046"/>
      <c r="F32" s="1046"/>
      <c r="G32" s="665"/>
      <c r="H32" s="665"/>
      <c r="I32" s="615"/>
      <c r="K32" s="617"/>
      <c r="L32" s="617"/>
      <c r="M32" s="617"/>
      <c r="N32" s="617"/>
      <c r="O32" s="617"/>
      <c r="P32" s="617"/>
      <c r="Q32" s="617"/>
      <c r="R32" s="617"/>
      <c r="S32" s="617"/>
      <c r="T32" s="617"/>
      <c r="U32" s="617"/>
      <c r="V32" s="617"/>
      <c r="W32" s="617"/>
      <c r="X32" s="617"/>
      <c r="Y32" s="617"/>
      <c r="Z32" s="618"/>
      <c r="AA32" s="615"/>
      <c r="AB32" s="391"/>
      <c r="AC32" s="392"/>
      <c r="AD32" s="622"/>
      <c r="AE32" s="622"/>
      <c r="AF32" s="615"/>
      <c r="AG32" s="624">
        <v>30</v>
      </c>
      <c r="AH32" s="624" t="s">
        <v>459</v>
      </c>
      <c r="AI32" s="625"/>
      <c r="AJ32" s="625"/>
      <c r="AK32" s="625"/>
      <c r="AL32" s="625"/>
      <c r="AM32" s="615"/>
      <c r="AN32" s="615"/>
      <c r="AO32" s="615"/>
      <c r="AP32" s="615"/>
      <c r="AQ32" s="615"/>
      <c r="AR32" s="615"/>
      <c r="AS32" s="615"/>
      <c r="AT32" s="615"/>
      <c r="AU32" s="615"/>
      <c r="AV32" s="615"/>
      <c r="AW32" s="615"/>
      <c r="AX32" s="648"/>
      <c r="AY32" s="648"/>
      <c r="AZ32" s="648"/>
    </row>
    <row r="33" spans="1:52" s="616" customFormat="1" ht="33" customHeight="1">
      <c r="A33" s="628"/>
      <c r="B33" s="639" t="str">
        <f>"(j) Attachment 10"</f>
        <v>(j) Attachment 10</v>
      </c>
      <c r="C33" s="664"/>
      <c r="D33" s="1046" t="s">
        <v>498</v>
      </c>
      <c r="E33" s="1046"/>
      <c r="F33" s="1046"/>
      <c r="G33" s="665"/>
      <c r="H33" s="665"/>
      <c r="I33" s="615"/>
      <c r="K33" s="617"/>
      <c r="L33" s="617"/>
      <c r="M33" s="617"/>
      <c r="N33" s="617"/>
      <c r="O33" s="617"/>
      <c r="P33" s="617"/>
      <c r="Q33" s="617"/>
      <c r="R33" s="617"/>
      <c r="S33" s="617"/>
      <c r="T33" s="617"/>
      <c r="U33" s="617"/>
      <c r="V33" s="617"/>
      <c r="W33" s="617"/>
      <c r="X33" s="617"/>
      <c r="Y33" s="617"/>
      <c r="Z33" s="618"/>
      <c r="AA33" s="615"/>
      <c r="AB33" s="391"/>
      <c r="AC33" s="392"/>
      <c r="AD33" s="622"/>
      <c r="AE33" s="622"/>
      <c r="AF33" s="615"/>
      <c r="AG33" s="624">
        <v>31</v>
      </c>
      <c r="AH33" s="624" t="s">
        <v>449</v>
      </c>
      <c r="AI33" s="625"/>
      <c r="AJ33" s="625"/>
      <c r="AK33" s="625"/>
      <c r="AL33" s="625"/>
      <c r="AM33" s="615"/>
      <c r="AN33" s="615"/>
      <c r="AO33" s="615"/>
      <c r="AP33" s="615"/>
      <c r="AQ33" s="615"/>
      <c r="AR33" s="615"/>
      <c r="AS33" s="615"/>
      <c r="AT33" s="615"/>
      <c r="AU33" s="615"/>
      <c r="AV33" s="615"/>
      <c r="AW33" s="615"/>
      <c r="AX33" s="648"/>
      <c r="AY33" s="648"/>
      <c r="AZ33" s="648"/>
    </row>
    <row r="34" spans="1:52" s="616" customFormat="1" ht="33" customHeight="1">
      <c r="A34" s="628"/>
      <c r="B34" s="639" t="str">
        <f>"(k) Attachment 11"</f>
        <v>(k) Attachment 11</v>
      </c>
      <c r="C34" s="664"/>
      <c r="D34" s="1046" t="s">
        <v>499</v>
      </c>
      <c r="E34" s="1046"/>
      <c r="F34" s="1046"/>
      <c r="G34" s="665"/>
      <c r="H34" s="665"/>
      <c r="I34" s="615"/>
      <c r="K34" s="617"/>
      <c r="L34" s="617"/>
      <c r="M34" s="617"/>
      <c r="N34" s="617"/>
      <c r="O34" s="617"/>
      <c r="P34" s="617"/>
      <c r="Q34" s="617"/>
      <c r="R34" s="617"/>
      <c r="S34" s="617"/>
      <c r="T34" s="617"/>
      <c r="U34" s="617"/>
      <c r="V34" s="617"/>
      <c r="W34" s="617"/>
      <c r="X34" s="617"/>
      <c r="Y34" s="617"/>
      <c r="Z34" s="618"/>
      <c r="AA34" s="615"/>
      <c r="AB34" s="391"/>
      <c r="AC34" s="392"/>
      <c r="AD34" s="622"/>
      <c r="AE34" s="622"/>
      <c r="AF34" s="615"/>
      <c r="AG34" s="615"/>
      <c r="AH34" s="615"/>
      <c r="AI34" s="615"/>
      <c r="AJ34" s="615"/>
      <c r="AK34" s="615"/>
      <c r="AL34" s="615"/>
      <c r="AM34" s="615"/>
      <c r="AN34" s="615"/>
      <c r="AO34" s="615"/>
      <c r="AP34" s="615"/>
      <c r="AQ34" s="615"/>
      <c r="AR34" s="615"/>
      <c r="AS34" s="615"/>
      <c r="AT34" s="615"/>
      <c r="AU34" s="615"/>
      <c r="AV34" s="615"/>
      <c r="AW34" s="615"/>
      <c r="AX34" s="648"/>
      <c r="AY34" s="648"/>
      <c r="AZ34" s="648"/>
    </row>
    <row r="35" spans="1:52" s="616" customFormat="1" ht="32.25" customHeight="1">
      <c r="A35" s="628"/>
      <c r="B35" s="639" t="str">
        <f>"(l) Attachment 12"</f>
        <v>(l) Attachment 12</v>
      </c>
      <c r="C35" s="664"/>
      <c r="D35" s="1046" t="s">
        <v>559</v>
      </c>
      <c r="E35" s="1046"/>
      <c r="F35" s="1046"/>
      <c r="G35" s="665"/>
      <c r="H35" s="665"/>
      <c r="I35" s="615"/>
      <c r="K35" s="617"/>
      <c r="L35" s="617"/>
      <c r="M35" s="617"/>
      <c r="N35" s="617"/>
      <c r="O35" s="617"/>
      <c r="P35" s="617"/>
      <c r="Q35" s="617"/>
      <c r="R35" s="617"/>
      <c r="S35" s="617"/>
      <c r="T35" s="617"/>
      <c r="U35" s="617"/>
      <c r="V35" s="617"/>
      <c r="W35" s="617"/>
      <c r="X35" s="617"/>
      <c r="Y35" s="617"/>
      <c r="Z35" s="618"/>
      <c r="AA35" s="615"/>
      <c r="AB35" s="391"/>
      <c r="AC35" s="392"/>
      <c r="AD35" s="622"/>
      <c r="AE35" s="622"/>
      <c r="AF35" s="615"/>
      <c r="AG35" s="615"/>
      <c r="AH35" s="615"/>
      <c r="AI35" s="615"/>
      <c r="AJ35" s="615"/>
      <c r="AK35" s="615"/>
      <c r="AL35" s="615"/>
      <c r="AM35" s="615"/>
      <c r="AN35" s="615"/>
      <c r="AO35" s="615"/>
      <c r="AP35" s="615"/>
      <c r="AQ35" s="615"/>
      <c r="AR35" s="615"/>
      <c r="AS35" s="615"/>
      <c r="AT35" s="615"/>
      <c r="AU35" s="615"/>
      <c r="AV35" s="615"/>
      <c r="AW35" s="615"/>
      <c r="AX35" s="648"/>
      <c r="AY35" s="648"/>
      <c r="AZ35" s="648"/>
    </row>
    <row r="36" spans="1:52" s="616" customFormat="1" ht="33" customHeight="1">
      <c r="A36" s="628"/>
      <c r="B36" s="639" t="str">
        <f>"(m) Attachment 13"</f>
        <v>(m) Attachment 13</v>
      </c>
      <c r="C36" s="664"/>
      <c r="D36" s="1046" t="s">
        <v>500</v>
      </c>
      <c r="E36" s="1046"/>
      <c r="F36" s="1046"/>
      <c r="G36" s="665"/>
      <c r="H36" s="665"/>
      <c r="I36" s="615"/>
      <c r="K36" s="617"/>
      <c r="L36" s="617"/>
      <c r="M36" s="617"/>
      <c r="N36" s="617"/>
      <c r="O36" s="617"/>
      <c r="P36" s="617"/>
      <c r="Q36" s="617"/>
      <c r="R36" s="617"/>
      <c r="S36" s="617"/>
      <c r="T36" s="617"/>
      <c r="U36" s="617"/>
      <c r="V36" s="617"/>
      <c r="W36" s="617"/>
      <c r="X36" s="617"/>
      <c r="Y36" s="617"/>
      <c r="Z36" s="618"/>
      <c r="AA36" s="615"/>
      <c r="AB36" s="391"/>
      <c r="AC36" s="392"/>
      <c r="AD36" s="622"/>
      <c r="AE36" s="622"/>
      <c r="AF36" s="615"/>
      <c r="AG36" s="615"/>
      <c r="AH36" s="615"/>
      <c r="AI36" s="615"/>
      <c r="AJ36" s="615"/>
      <c r="AK36" s="615"/>
      <c r="AL36" s="615"/>
      <c r="AM36" s="615"/>
      <c r="AN36" s="615"/>
      <c r="AO36" s="615"/>
      <c r="AP36" s="615"/>
      <c r="AQ36" s="615"/>
      <c r="AR36" s="615"/>
      <c r="AS36" s="615"/>
      <c r="AT36" s="615"/>
      <c r="AU36" s="615"/>
      <c r="AV36" s="615"/>
      <c r="AW36" s="615"/>
      <c r="AX36" s="648"/>
      <c r="AY36" s="648"/>
      <c r="AZ36" s="648"/>
    </row>
    <row r="37" spans="1:52" s="616" customFormat="1" ht="43.5" customHeight="1">
      <c r="A37" s="628"/>
      <c r="B37" s="639" t="str">
        <f>"(n) Attachment 14"</f>
        <v>(n) Attachment 14</v>
      </c>
      <c r="C37" s="664"/>
      <c r="D37" s="1046" t="s">
        <v>12</v>
      </c>
      <c r="E37" s="1046"/>
      <c r="F37" s="1046"/>
      <c r="G37" s="665"/>
      <c r="H37" s="665"/>
      <c r="I37" s="615"/>
      <c r="K37" s="617"/>
      <c r="L37" s="617"/>
      <c r="M37" s="617"/>
      <c r="N37" s="617"/>
      <c r="O37" s="617"/>
      <c r="P37" s="617"/>
      <c r="Q37" s="617"/>
      <c r="R37" s="617"/>
      <c r="S37" s="617"/>
      <c r="T37" s="617"/>
      <c r="U37" s="617"/>
      <c r="V37" s="617"/>
      <c r="W37" s="617"/>
      <c r="X37" s="617"/>
      <c r="Y37" s="617"/>
      <c r="Z37" s="618"/>
      <c r="AA37" s="615"/>
      <c r="AB37" s="391"/>
      <c r="AC37" s="392"/>
      <c r="AD37" s="622"/>
      <c r="AE37" s="622"/>
      <c r="AF37" s="615"/>
      <c r="AG37" s="615"/>
      <c r="AH37" s="615"/>
      <c r="AI37" s="615"/>
      <c r="AJ37" s="615"/>
      <c r="AK37" s="615"/>
      <c r="AL37" s="615"/>
      <c r="AM37" s="615"/>
      <c r="AN37" s="615"/>
      <c r="AO37" s="615"/>
      <c r="AP37" s="615"/>
      <c r="AQ37" s="615"/>
      <c r="AR37" s="615"/>
      <c r="AS37" s="615"/>
      <c r="AT37" s="615"/>
      <c r="AU37" s="615"/>
      <c r="AV37" s="615"/>
      <c r="AW37" s="615"/>
      <c r="AX37" s="648"/>
      <c r="AY37" s="648"/>
      <c r="AZ37" s="648"/>
    </row>
    <row r="38" spans="1:52" s="616" customFormat="1" ht="47.25" customHeight="1">
      <c r="A38" s="628"/>
      <c r="B38" s="639" t="str">
        <f>"(o) Attachment 15"</f>
        <v>(o) Attachment 15</v>
      </c>
      <c r="C38" s="664"/>
      <c r="D38" s="1046" t="s">
        <v>501</v>
      </c>
      <c r="E38" s="1046"/>
      <c r="F38" s="1046"/>
      <c r="G38" s="665"/>
      <c r="H38" s="665"/>
      <c r="I38" s="615"/>
      <c r="K38" s="617"/>
      <c r="L38" s="617"/>
      <c r="M38" s="617"/>
      <c r="N38" s="617"/>
      <c r="O38" s="617"/>
      <c r="P38" s="617"/>
      <c r="Q38" s="617"/>
      <c r="R38" s="617"/>
      <c r="S38" s="617"/>
      <c r="T38" s="617"/>
      <c r="U38" s="617"/>
      <c r="V38" s="617"/>
      <c r="W38" s="617"/>
      <c r="X38" s="617"/>
      <c r="Y38" s="617"/>
      <c r="Z38" s="618"/>
      <c r="AA38" s="615"/>
      <c r="AB38" s="391"/>
      <c r="AC38" s="392"/>
      <c r="AD38" s="622"/>
      <c r="AE38" s="622"/>
      <c r="AF38" s="615"/>
      <c r="AG38" s="615"/>
      <c r="AH38" s="615"/>
      <c r="AI38" s="615"/>
      <c r="AJ38" s="615"/>
      <c r="AK38" s="615"/>
      <c r="AL38" s="615"/>
      <c r="AM38" s="615"/>
      <c r="AN38" s="615"/>
      <c r="AO38" s="615"/>
      <c r="AP38" s="615"/>
      <c r="AQ38" s="615"/>
      <c r="AR38" s="615"/>
      <c r="AS38" s="615"/>
      <c r="AT38" s="615"/>
      <c r="AU38" s="615"/>
      <c r="AV38" s="615"/>
      <c r="AW38" s="615"/>
      <c r="AX38" s="648"/>
      <c r="AY38" s="648"/>
      <c r="AZ38" s="648"/>
    </row>
    <row r="39" spans="1:52" s="616" customFormat="1" ht="33" customHeight="1">
      <c r="A39" s="628"/>
      <c r="B39" s="639" t="str">
        <f>"(p) Attachment 16"</f>
        <v>(p) Attachment 16</v>
      </c>
      <c r="C39" s="664"/>
      <c r="D39" s="1046" t="s">
        <v>676</v>
      </c>
      <c r="E39" s="1046"/>
      <c r="F39" s="1046"/>
      <c r="G39" s="665"/>
      <c r="H39" s="665"/>
      <c r="I39" s="615"/>
      <c r="K39" s="617"/>
      <c r="L39" s="617"/>
      <c r="M39" s="617"/>
      <c r="N39" s="617"/>
      <c r="O39" s="617"/>
      <c r="P39" s="617"/>
      <c r="Q39" s="617"/>
      <c r="R39" s="617"/>
      <c r="S39" s="617"/>
      <c r="T39" s="617"/>
      <c r="U39" s="617"/>
      <c r="V39" s="617"/>
      <c r="W39" s="617"/>
      <c r="X39" s="617"/>
      <c r="Y39" s="617"/>
      <c r="Z39" s="618"/>
      <c r="AA39" s="615"/>
      <c r="AB39" s="391"/>
      <c r="AC39" s="392"/>
      <c r="AD39" s="622"/>
      <c r="AE39" s="622"/>
      <c r="AF39" s="615"/>
      <c r="AG39" s="615"/>
      <c r="AH39" s="615"/>
      <c r="AI39" s="615"/>
      <c r="AJ39" s="615"/>
      <c r="AK39" s="615"/>
      <c r="AL39" s="615"/>
      <c r="AM39" s="615"/>
      <c r="AN39" s="615"/>
      <c r="AO39" s="615"/>
      <c r="AP39" s="615"/>
      <c r="AQ39" s="615"/>
      <c r="AR39" s="615"/>
      <c r="AS39" s="615"/>
      <c r="AT39" s="615"/>
      <c r="AU39" s="615"/>
      <c r="AV39" s="615"/>
      <c r="AW39" s="615"/>
      <c r="AX39" s="648"/>
      <c r="AY39" s="648"/>
      <c r="AZ39" s="648"/>
    </row>
    <row r="40" spans="1:52" ht="33" customHeight="1">
      <c r="B40" s="639" t="str">
        <f>"(q) Attachment 17"</f>
        <v>(q) Attachment 17</v>
      </c>
      <c r="C40" s="664"/>
      <c r="D40" s="1046" t="s">
        <v>560</v>
      </c>
      <c r="E40" s="1046"/>
      <c r="F40" s="1046"/>
      <c r="G40" s="665"/>
      <c r="H40" s="665"/>
      <c r="Z40" s="618"/>
      <c r="AA40" s="615"/>
      <c r="AB40" s="391"/>
      <c r="AC40" s="392"/>
      <c r="AD40" s="621"/>
      <c r="AG40" s="623"/>
      <c r="AH40" s="623"/>
      <c r="AI40" s="623"/>
      <c r="AJ40" s="623"/>
      <c r="AK40" s="623"/>
      <c r="AL40" s="623"/>
      <c r="AM40" s="623"/>
      <c r="AN40" s="623"/>
      <c r="AO40" s="623"/>
      <c r="AP40" s="623"/>
      <c r="AQ40" s="623"/>
      <c r="AR40" s="623"/>
      <c r="AS40" s="623"/>
      <c r="AT40" s="623"/>
      <c r="AU40" s="623"/>
      <c r="AV40" s="623"/>
      <c r="AW40" s="623"/>
      <c r="AX40" s="626"/>
      <c r="AY40" s="626"/>
      <c r="AZ40" s="626"/>
    </row>
    <row r="41" spans="1:52" ht="33" customHeight="1">
      <c r="B41" s="570" t="s">
        <v>695</v>
      </c>
      <c r="C41" s="667"/>
      <c r="D41" s="1047" t="s">
        <v>694</v>
      </c>
      <c r="E41" s="1047"/>
      <c r="F41" s="1047"/>
      <c r="G41" s="665"/>
      <c r="H41" s="665"/>
      <c r="Z41" s="618"/>
      <c r="AA41" s="615"/>
      <c r="AB41" s="391"/>
      <c r="AC41" s="392"/>
      <c r="AD41" s="621"/>
      <c r="AG41" s="623"/>
      <c r="AH41" s="623"/>
      <c r="AI41" s="623"/>
      <c r="AJ41" s="623"/>
      <c r="AK41" s="623"/>
      <c r="AL41" s="623"/>
      <c r="AM41" s="623"/>
      <c r="AN41" s="623"/>
      <c r="AO41" s="623"/>
      <c r="AP41" s="623"/>
      <c r="AQ41" s="623"/>
      <c r="AR41" s="623"/>
      <c r="AS41" s="623"/>
      <c r="AT41" s="623"/>
      <c r="AU41" s="623"/>
      <c r="AV41" s="623"/>
      <c r="AW41" s="623"/>
      <c r="AX41" s="626"/>
      <c r="AY41" s="626"/>
      <c r="AZ41" s="626"/>
    </row>
    <row r="42" spans="1:52" ht="51" customHeight="1">
      <c r="B42" s="570" t="s">
        <v>724</v>
      </c>
      <c r="C42" s="667"/>
      <c r="D42" s="1047" t="s">
        <v>725</v>
      </c>
      <c r="E42" s="1047"/>
      <c r="F42" s="1047"/>
      <c r="G42" s="665"/>
      <c r="H42" s="665"/>
      <c r="Z42" s="618"/>
      <c r="AA42" s="615"/>
      <c r="AB42" s="391"/>
      <c r="AC42" s="392"/>
      <c r="AD42" s="621"/>
      <c r="AG42" s="623"/>
      <c r="AH42" s="623"/>
      <c r="AI42" s="623"/>
      <c r="AJ42" s="623"/>
      <c r="AK42" s="623"/>
      <c r="AL42" s="623"/>
      <c r="AM42" s="623"/>
      <c r="AN42" s="623"/>
      <c r="AO42" s="623"/>
      <c r="AP42" s="623"/>
      <c r="AQ42" s="623"/>
      <c r="AR42" s="623"/>
      <c r="AS42" s="623"/>
      <c r="AT42" s="623"/>
      <c r="AU42" s="623"/>
      <c r="AV42" s="623"/>
      <c r="AW42" s="623"/>
      <c r="AX42" s="626"/>
      <c r="AY42" s="626"/>
      <c r="AZ42" s="626"/>
    </row>
    <row r="43" spans="1:52" ht="47.25" customHeight="1">
      <c r="B43" s="462" t="s">
        <v>719</v>
      </c>
      <c r="C43" s="562"/>
      <c r="D43" s="1023" t="s">
        <v>718</v>
      </c>
      <c r="E43" s="1029"/>
      <c r="F43" s="1029"/>
      <c r="G43" s="665"/>
      <c r="H43" s="665"/>
      <c r="Z43" s="618"/>
      <c r="AA43" s="615"/>
      <c r="AB43" s="391"/>
      <c r="AC43" s="392"/>
      <c r="AD43" s="621"/>
      <c r="AG43" s="623"/>
      <c r="AH43" s="623"/>
      <c r="AI43" s="623"/>
      <c r="AJ43" s="623"/>
      <c r="AK43" s="623"/>
      <c r="AL43" s="623"/>
      <c r="AM43" s="623"/>
      <c r="AN43" s="623"/>
      <c r="AO43" s="623"/>
      <c r="AP43" s="623"/>
      <c r="AQ43" s="623"/>
      <c r="AR43" s="623"/>
      <c r="AS43" s="623"/>
      <c r="AT43" s="623"/>
      <c r="AU43" s="623"/>
      <c r="AV43" s="623"/>
      <c r="AW43" s="623"/>
      <c r="AX43" s="626"/>
      <c r="AY43" s="626"/>
      <c r="AZ43" s="626"/>
    </row>
    <row r="44" spans="1:52" ht="66" customHeight="1">
      <c r="A44" s="668">
        <v>3</v>
      </c>
      <c r="B44" s="1048" t="s">
        <v>561</v>
      </c>
      <c r="C44" s="1048"/>
      <c r="D44" s="669"/>
      <c r="E44" s="669"/>
      <c r="F44" s="669"/>
      <c r="G44" s="665"/>
      <c r="H44" s="665"/>
      <c r="Z44" s="618"/>
      <c r="AA44" s="615"/>
      <c r="AB44" s="391"/>
      <c r="AC44" s="392"/>
      <c r="AD44" s="621"/>
      <c r="AG44" s="623"/>
      <c r="AH44" s="623"/>
      <c r="AI44" s="623"/>
      <c r="AJ44" s="623"/>
      <c r="AK44" s="623"/>
      <c r="AL44" s="623"/>
      <c r="AM44" s="623"/>
      <c r="AN44" s="623"/>
      <c r="AO44" s="623"/>
      <c r="AP44" s="623"/>
      <c r="AQ44" s="623"/>
      <c r="AR44" s="623"/>
      <c r="AS44" s="623"/>
      <c r="AT44" s="623"/>
      <c r="AU44" s="623"/>
      <c r="AV44" s="623"/>
      <c r="AW44" s="623"/>
      <c r="AX44" s="626"/>
      <c r="AY44" s="626"/>
      <c r="AZ44" s="626"/>
    </row>
    <row r="45" spans="1:52" ht="155.25" customHeight="1">
      <c r="B45" s="1049" t="s">
        <v>562</v>
      </c>
      <c r="C45" s="1049"/>
      <c r="D45" s="1049"/>
      <c r="E45" s="1049"/>
      <c r="F45" s="1049"/>
      <c r="G45" s="665"/>
      <c r="H45" s="665"/>
      <c r="Z45" s="618"/>
      <c r="AA45" s="615"/>
      <c r="AB45" s="391"/>
      <c r="AC45" s="392"/>
      <c r="AD45" s="621"/>
      <c r="AG45" s="623"/>
      <c r="AH45" s="623"/>
      <c r="AI45" s="623"/>
      <c r="AJ45" s="623"/>
      <c r="AK45" s="623"/>
      <c r="AL45" s="623"/>
      <c r="AM45" s="623"/>
      <c r="AN45" s="623"/>
      <c r="AO45" s="623"/>
      <c r="AP45" s="623"/>
      <c r="AQ45" s="623"/>
      <c r="AR45" s="623"/>
      <c r="AS45" s="623"/>
      <c r="AT45" s="623"/>
      <c r="AU45" s="623"/>
      <c r="AV45" s="623"/>
      <c r="AW45" s="623"/>
      <c r="AX45" s="626"/>
      <c r="AY45" s="626"/>
      <c r="AZ45" s="626"/>
    </row>
    <row r="46" spans="1:52" ht="69" customHeight="1">
      <c r="A46" s="668">
        <v>4</v>
      </c>
      <c r="B46" s="1050" t="s">
        <v>563</v>
      </c>
      <c r="C46" s="1050"/>
      <c r="D46" s="1050"/>
      <c r="E46" s="1050"/>
      <c r="F46" s="670"/>
      <c r="G46" s="665"/>
      <c r="H46" s="665"/>
      <c r="Z46" s="618"/>
      <c r="AA46" s="615"/>
      <c r="AB46" s="391"/>
      <c r="AC46" s="392"/>
      <c r="AD46" s="621"/>
      <c r="AG46" s="623"/>
      <c r="AH46" s="623"/>
      <c r="AI46" s="623"/>
      <c r="AJ46" s="623"/>
      <c r="AK46" s="623"/>
      <c r="AL46" s="623"/>
      <c r="AM46" s="623"/>
      <c r="AN46" s="623"/>
      <c r="AO46" s="623"/>
      <c r="AP46" s="623"/>
      <c r="AQ46" s="623"/>
      <c r="AR46" s="623"/>
      <c r="AS46" s="623"/>
      <c r="AT46" s="623"/>
      <c r="AU46" s="623"/>
      <c r="AV46" s="623"/>
      <c r="AW46" s="623"/>
      <c r="AX46" s="626"/>
      <c r="AY46" s="626"/>
      <c r="AZ46" s="626"/>
    </row>
    <row r="47" spans="1:52" s="616" customFormat="1" ht="136.5" customHeight="1">
      <c r="A47" s="640">
        <v>4.0999999999999996</v>
      </c>
      <c r="B47" s="1038" t="s">
        <v>564</v>
      </c>
      <c r="C47" s="1038"/>
      <c r="D47" s="1038"/>
      <c r="E47" s="1038"/>
      <c r="F47" s="1038"/>
      <c r="G47" s="671"/>
      <c r="H47" s="671"/>
      <c r="I47" s="615"/>
      <c r="K47" s="617"/>
      <c r="L47" s="617"/>
      <c r="M47" s="617"/>
      <c r="N47" s="617"/>
      <c r="O47" s="617"/>
      <c r="P47" s="617"/>
      <c r="Q47" s="617"/>
      <c r="R47" s="617"/>
      <c r="S47" s="617"/>
      <c r="T47" s="617"/>
      <c r="U47" s="617"/>
      <c r="V47" s="617"/>
      <c r="W47" s="617"/>
      <c r="X47" s="617"/>
      <c r="Y47" s="617"/>
      <c r="Z47" s="618"/>
      <c r="AA47" s="648"/>
      <c r="AB47" s="397"/>
      <c r="AC47" s="398"/>
      <c r="AD47" s="672"/>
      <c r="AE47" s="672"/>
      <c r="AF47" s="648"/>
      <c r="AG47" s="648"/>
      <c r="AH47" s="648"/>
      <c r="AI47" s="648"/>
      <c r="AJ47" s="648"/>
      <c r="AK47" s="648"/>
      <c r="AL47" s="648"/>
      <c r="AM47" s="648"/>
      <c r="AN47" s="648"/>
      <c r="AO47" s="648"/>
      <c r="AP47" s="648"/>
      <c r="AQ47" s="648"/>
      <c r="AR47" s="648"/>
      <c r="AS47" s="648"/>
      <c r="AT47" s="648"/>
      <c r="AU47" s="648"/>
      <c r="AV47" s="648"/>
      <c r="AW47" s="648"/>
      <c r="AX47" s="648"/>
      <c r="AY47" s="648"/>
      <c r="AZ47" s="648"/>
    </row>
    <row r="48" spans="1:52" ht="68.25" customHeight="1">
      <c r="A48" s="668">
        <v>4.2</v>
      </c>
      <c r="B48" s="1038" t="s">
        <v>502</v>
      </c>
      <c r="C48" s="1038"/>
      <c r="D48" s="1038"/>
      <c r="E48" s="1038"/>
      <c r="F48" s="1038"/>
      <c r="G48" s="671"/>
      <c r="H48" s="671"/>
      <c r="Z48" s="618"/>
      <c r="AA48" s="648"/>
      <c r="AB48" s="397"/>
      <c r="AC48" s="398"/>
      <c r="AD48" s="673"/>
      <c r="AE48" s="673"/>
      <c r="AF48" s="626"/>
      <c r="AG48" s="626"/>
      <c r="AH48" s="626"/>
      <c r="AI48" s="626"/>
      <c r="AJ48" s="626"/>
      <c r="AK48" s="626"/>
      <c r="AL48" s="626"/>
      <c r="AM48" s="626"/>
      <c r="AN48" s="626"/>
      <c r="AO48" s="626"/>
      <c r="AP48" s="626"/>
      <c r="AQ48" s="626"/>
      <c r="AR48" s="626"/>
      <c r="AS48" s="626"/>
      <c r="AT48" s="626"/>
      <c r="AU48" s="626"/>
      <c r="AV48" s="626"/>
      <c r="AW48" s="626"/>
      <c r="AX48" s="626"/>
      <c r="AY48" s="626"/>
      <c r="AZ48" s="626"/>
    </row>
    <row r="49" spans="1:52" ht="67.5" customHeight="1">
      <c r="A49" s="640">
        <v>4.3</v>
      </c>
      <c r="B49" s="1038" t="s">
        <v>565</v>
      </c>
      <c r="C49" s="1038"/>
      <c r="D49" s="1038"/>
      <c r="E49" s="1038"/>
      <c r="F49" s="1038"/>
      <c r="G49" s="671"/>
      <c r="H49" s="671"/>
      <c r="Z49" s="618"/>
      <c r="AA49" s="648"/>
      <c r="AB49" s="397"/>
      <c r="AC49" s="398"/>
      <c r="AD49" s="673"/>
      <c r="AE49" s="673"/>
      <c r="AF49" s="626"/>
      <c r="AG49" s="626"/>
      <c r="AH49" s="626"/>
      <c r="AI49" s="626"/>
      <c r="AJ49" s="626"/>
      <c r="AK49" s="626"/>
      <c r="AL49" s="626"/>
      <c r="AM49" s="626"/>
      <c r="AN49" s="626"/>
      <c r="AO49" s="626"/>
      <c r="AP49" s="626"/>
      <c r="AQ49" s="626"/>
      <c r="AR49" s="626"/>
      <c r="AS49" s="626"/>
      <c r="AT49" s="626"/>
      <c r="AU49" s="626"/>
      <c r="AV49" s="626"/>
      <c r="AW49" s="626"/>
      <c r="AX49" s="626"/>
      <c r="AY49" s="626"/>
      <c r="AZ49" s="626"/>
    </row>
    <row r="50" spans="1:52" ht="155.25" customHeight="1">
      <c r="A50" s="668">
        <v>4.4000000000000004</v>
      </c>
      <c r="B50" s="1038" t="s">
        <v>566</v>
      </c>
      <c r="C50" s="1038"/>
      <c r="D50" s="1038"/>
      <c r="E50" s="1038"/>
      <c r="F50" s="1038"/>
      <c r="G50" s="671"/>
      <c r="H50" s="671"/>
      <c r="Z50" s="618"/>
      <c r="AA50" s="648"/>
      <c r="AB50" s="397"/>
      <c r="AC50" s="398"/>
      <c r="AD50" s="673"/>
      <c r="AE50" s="673"/>
      <c r="AF50" s="626"/>
      <c r="AG50" s="626"/>
      <c r="AH50" s="626"/>
      <c r="AI50" s="626"/>
      <c r="AJ50" s="626"/>
      <c r="AK50" s="626"/>
      <c r="AL50" s="626"/>
      <c r="AM50" s="626"/>
      <c r="AN50" s="626"/>
      <c r="AO50" s="626"/>
      <c r="AP50" s="626"/>
      <c r="AQ50" s="626"/>
      <c r="AR50" s="626"/>
      <c r="AS50" s="626"/>
      <c r="AT50" s="626"/>
      <c r="AU50" s="626"/>
      <c r="AV50" s="626"/>
      <c r="AW50" s="626"/>
      <c r="AX50" s="626"/>
      <c r="AY50" s="626"/>
      <c r="AZ50" s="626"/>
    </row>
    <row r="51" spans="1:52" ht="90.75" customHeight="1">
      <c r="A51" s="640">
        <v>4.5</v>
      </c>
      <c r="B51" s="1038" t="s">
        <v>567</v>
      </c>
      <c r="C51" s="1038"/>
      <c r="D51" s="1038"/>
      <c r="E51" s="1038"/>
      <c r="F51" s="1038"/>
      <c r="G51" s="671"/>
      <c r="H51" s="671"/>
      <c r="Z51" s="618"/>
      <c r="AA51" s="648"/>
      <c r="AB51" s="397"/>
      <c r="AC51" s="398"/>
      <c r="AD51" s="673"/>
      <c r="AE51" s="673"/>
      <c r="AF51" s="626"/>
      <c r="AG51" s="626"/>
      <c r="AH51" s="626"/>
      <c r="AI51" s="626"/>
      <c r="AJ51" s="626"/>
      <c r="AK51" s="626"/>
      <c r="AL51" s="626"/>
      <c r="AM51" s="626"/>
      <c r="AN51" s="626"/>
      <c r="AO51" s="626"/>
      <c r="AP51" s="626"/>
      <c r="AQ51" s="626"/>
      <c r="AR51" s="626"/>
      <c r="AS51" s="626"/>
      <c r="AT51" s="626"/>
      <c r="AU51" s="626"/>
      <c r="AV51" s="626"/>
      <c r="AW51" s="626"/>
      <c r="AX51" s="626"/>
      <c r="AY51" s="626"/>
      <c r="AZ51" s="626"/>
    </row>
    <row r="52" spans="1:52" ht="81.75" customHeight="1">
      <c r="A52" s="668">
        <v>4.5999999999999996</v>
      </c>
      <c r="B52" s="1038" t="s">
        <v>568</v>
      </c>
      <c r="C52" s="1038"/>
      <c r="D52" s="1038"/>
      <c r="E52" s="1038"/>
      <c r="F52" s="1038"/>
      <c r="G52" s="671"/>
      <c r="H52" s="671"/>
      <c r="Z52" s="618"/>
      <c r="AA52" s="648"/>
      <c r="AB52" s="397"/>
      <c r="AC52" s="398"/>
      <c r="AD52" s="673"/>
      <c r="AE52" s="673"/>
      <c r="AF52" s="626"/>
      <c r="AG52" s="626"/>
      <c r="AH52" s="626"/>
      <c r="AI52" s="626"/>
      <c r="AJ52" s="626"/>
      <c r="AK52" s="626"/>
      <c r="AL52" s="626"/>
      <c r="AM52" s="626"/>
      <c r="AN52" s="626"/>
      <c r="AO52" s="626"/>
      <c r="AP52" s="626"/>
      <c r="AQ52" s="626"/>
      <c r="AR52" s="626"/>
      <c r="AS52" s="626"/>
      <c r="AT52" s="626"/>
      <c r="AU52" s="626"/>
      <c r="AV52" s="626"/>
      <c r="AW52" s="626"/>
      <c r="AX52" s="626"/>
      <c r="AY52" s="626"/>
      <c r="AZ52" s="626"/>
    </row>
    <row r="53" spans="1:52" ht="54" customHeight="1">
      <c r="A53" s="640">
        <v>4.7</v>
      </c>
      <c r="B53" s="1038" t="s">
        <v>554</v>
      </c>
      <c r="C53" s="1038"/>
      <c r="D53" s="1038"/>
      <c r="E53" s="1038"/>
      <c r="F53" s="1038"/>
      <c r="G53" s="671"/>
      <c r="H53" s="671"/>
      <c r="Z53" s="618"/>
      <c r="AA53" s="648"/>
      <c r="AB53" s="397"/>
      <c r="AC53" s="398"/>
      <c r="AD53" s="673"/>
      <c r="AE53" s="673"/>
      <c r="AF53" s="626"/>
      <c r="AG53" s="626"/>
      <c r="AH53" s="626"/>
      <c r="AI53" s="626"/>
      <c r="AJ53" s="626"/>
      <c r="AK53" s="626"/>
      <c r="AL53" s="626"/>
      <c r="AM53" s="626"/>
      <c r="AN53" s="626"/>
      <c r="AO53" s="626"/>
      <c r="AP53" s="626"/>
      <c r="AQ53" s="626"/>
      <c r="AR53" s="626"/>
      <c r="AS53" s="626"/>
      <c r="AT53" s="626"/>
      <c r="AU53" s="626"/>
      <c r="AV53" s="626"/>
      <c r="AW53" s="626"/>
      <c r="AX53" s="626"/>
      <c r="AY53" s="626"/>
      <c r="AZ53" s="626"/>
    </row>
    <row r="54" spans="1:52" s="616" customFormat="1" ht="60.75" customHeight="1">
      <c r="A54" s="668">
        <v>4.8</v>
      </c>
      <c r="B54" s="1044" t="s">
        <v>569</v>
      </c>
      <c r="C54" s="1044"/>
      <c r="D54" s="1044"/>
      <c r="E54" s="1044"/>
      <c r="F54" s="1044"/>
      <c r="G54" s="671"/>
      <c r="H54" s="671"/>
      <c r="I54" s="615"/>
      <c r="K54" s="617"/>
      <c r="L54" s="617"/>
      <c r="M54" s="617"/>
      <c r="N54" s="617"/>
      <c r="O54" s="617"/>
      <c r="P54" s="617"/>
      <c r="Q54" s="617"/>
      <c r="R54" s="617"/>
      <c r="S54" s="617"/>
      <c r="T54" s="617"/>
      <c r="U54" s="617"/>
      <c r="V54" s="617"/>
      <c r="W54" s="617"/>
      <c r="X54" s="617"/>
      <c r="Y54" s="617"/>
      <c r="Z54" s="618"/>
      <c r="AA54" s="648"/>
      <c r="AB54" s="397"/>
      <c r="AC54" s="398"/>
      <c r="AD54" s="672"/>
      <c r="AE54" s="672"/>
      <c r="AF54" s="648"/>
      <c r="AG54" s="648"/>
      <c r="AH54" s="648"/>
      <c r="AI54" s="648"/>
      <c r="AJ54" s="648"/>
      <c r="AK54" s="648"/>
      <c r="AL54" s="648"/>
      <c r="AM54" s="648"/>
      <c r="AN54" s="648"/>
      <c r="AO54" s="648"/>
      <c r="AP54" s="648"/>
      <c r="AQ54" s="648"/>
      <c r="AR54" s="648"/>
      <c r="AS54" s="648"/>
      <c r="AT54" s="648"/>
      <c r="AU54" s="648"/>
      <c r="AV54" s="648"/>
      <c r="AW54" s="648"/>
      <c r="AX54" s="648"/>
      <c r="AY54" s="648"/>
      <c r="AZ54" s="648"/>
    </row>
    <row r="55" spans="1:52" s="616" customFormat="1" ht="33" customHeight="1">
      <c r="A55" s="640">
        <v>4.9000000000000004</v>
      </c>
      <c r="B55" s="1044" t="s">
        <v>570</v>
      </c>
      <c r="C55" s="1044"/>
      <c r="D55" s="1044"/>
      <c r="E55" s="1044"/>
      <c r="F55" s="1044"/>
      <c r="G55" s="671"/>
      <c r="H55" s="671"/>
      <c r="I55" s="615"/>
      <c r="K55" s="617"/>
      <c r="L55" s="617"/>
      <c r="M55" s="617"/>
      <c r="N55" s="617"/>
      <c r="O55" s="617"/>
      <c r="P55" s="617"/>
      <c r="Q55" s="617"/>
      <c r="R55" s="617"/>
      <c r="S55" s="617"/>
      <c r="T55" s="617"/>
      <c r="U55" s="617"/>
      <c r="V55" s="617"/>
      <c r="W55" s="617"/>
      <c r="X55" s="617"/>
      <c r="Y55" s="617"/>
      <c r="Z55" s="618"/>
      <c r="AA55" s="648"/>
      <c r="AB55" s="397"/>
      <c r="AC55" s="398"/>
      <c r="AD55" s="672"/>
      <c r="AE55" s="672"/>
      <c r="AF55" s="648"/>
      <c r="AG55" s="648"/>
      <c r="AH55" s="648"/>
      <c r="AI55" s="648"/>
      <c r="AJ55" s="648"/>
      <c r="AK55" s="648"/>
      <c r="AL55" s="648"/>
      <c r="AM55" s="648"/>
      <c r="AN55" s="648"/>
      <c r="AO55" s="648"/>
      <c r="AP55" s="648"/>
      <c r="AQ55" s="648"/>
      <c r="AR55" s="648"/>
      <c r="AS55" s="648"/>
      <c r="AT55" s="648"/>
      <c r="AU55" s="648"/>
      <c r="AV55" s="648"/>
      <c r="AW55" s="648"/>
      <c r="AX55" s="648"/>
      <c r="AY55" s="648"/>
      <c r="AZ55" s="648"/>
    </row>
    <row r="56" spans="1:52" s="616" customFormat="1" ht="26.1" customHeight="1">
      <c r="A56" s="668">
        <v>5</v>
      </c>
      <c r="B56" s="1045" t="s">
        <v>503</v>
      </c>
      <c r="C56" s="1045"/>
      <c r="D56" s="1045"/>
      <c r="E56" s="1045"/>
      <c r="F56" s="1045"/>
      <c r="G56" s="674"/>
      <c r="H56" s="674"/>
      <c r="I56" s="615"/>
      <c r="K56" s="675"/>
      <c r="L56" s="675"/>
      <c r="M56" s="675"/>
      <c r="N56" s="675"/>
      <c r="O56" s="675"/>
      <c r="P56" s="675"/>
      <c r="Q56" s="675"/>
      <c r="R56" s="675"/>
      <c r="S56" s="675"/>
      <c r="T56" s="675"/>
      <c r="U56" s="675"/>
      <c r="V56" s="675"/>
      <c r="W56" s="675"/>
      <c r="X56" s="675"/>
      <c r="Y56" s="675"/>
      <c r="Z56" s="676"/>
      <c r="AA56" s="626"/>
      <c r="AB56" s="677"/>
      <c r="AC56" s="398"/>
      <c r="AD56" s="672"/>
      <c r="AE56" s="672"/>
      <c r="AF56" s="648"/>
      <c r="AG56" s="648"/>
      <c r="AH56" s="648"/>
      <c r="AI56" s="648"/>
      <c r="AJ56" s="648"/>
      <c r="AK56" s="648"/>
      <c r="AL56" s="648"/>
      <c r="AM56" s="648"/>
      <c r="AN56" s="648"/>
      <c r="AO56" s="648"/>
      <c r="AP56" s="648"/>
      <c r="AQ56" s="648"/>
      <c r="AR56" s="648"/>
      <c r="AS56" s="648"/>
      <c r="AT56" s="648"/>
      <c r="AU56" s="648"/>
      <c r="AV56" s="648"/>
      <c r="AW56" s="648"/>
      <c r="AX56" s="648"/>
      <c r="AY56" s="648"/>
      <c r="AZ56" s="648"/>
    </row>
    <row r="57" spans="1:52" s="616" customFormat="1" ht="51" customHeight="1">
      <c r="A57" s="640">
        <v>5.0999999999999996</v>
      </c>
      <c r="B57" s="1038" t="s">
        <v>571</v>
      </c>
      <c r="C57" s="1038"/>
      <c r="D57" s="1038"/>
      <c r="E57" s="1038"/>
      <c r="F57" s="1038"/>
      <c r="G57" s="671"/>
      <c r="H57" s="671"/>
      <c r="I57" s="615"/>
      <c r="K57" s="675"/>
      <c r="L57" s="675"/>
      <c r="M57" s="675"/>
      <c r="N57" s="675"/>
      <c r="O57" s="675"/>
      <c r="P57" s="675"/>
      <c r="Q57" s="675"/>
      <c r="R57" s="675"/>
      <c r="S57" s="675"/>
      <c r="T57" s="675"/>
      <c r="U57" s="675"/>
      <c r="V57" s="675"/>
      <c r="W57" s="675"/>
      <c r="X57" s="675"/>
      <c r="Y57" s="675"/>
      <c r="Z57" s="676"/>
      <c r="AA57" s="626"/>
      <c r="AB57" s="677"/>
      <c r="AC57" s="398"/>
      <c r="AD57" s="672"/>
      <c r="AE57" s="672"/>
      <c r="AF57" s="648"/>
      <c r="AG57" s="648"/>
      <c r="AH57" s="648"/>
      <c r="AI57" s="648"/>
      <c r="AJ57" s="648"/>
      <c r="AK57" s="648"/>
      <c r="AL57" s="648"/>
      <c r="AM57" s="648"/>
      <c r="AN57" s="648"/>
      <c r="AO57" s="648"/>
      <c r="AP57" s="648"/>
      <c r="AQ57" s="648"/>
      <c r="AR57" s="648"/>
      <c r="AS57" s="648"/>
      <c r="AT57" s="648"/>
      <c r="AU57" s="648"/>
      <c r="AV57" s="648"/>
      <c r="AW57" s="648"/>
      <c r="AX57" s="648"/>
      <c r="AY57" s="648"/>
      <c r="AZ57" s="648"/>
    </row>
    <row r="58" spans="1:52" s="616" customFormat="1" ht="38.1" customHeight="1">
      <c r="A58" s="640">
        <v>6</v>
      </c>
      <c r="B58" s="1038" t="s">
        <v>504</v>
      </c>
      <c r="C58" s="1038"/>
      <c r="D58" s="1038"/>
      <c r="E58" s="1038"/>
      <c r="F58" s="1038"/>
      <c r="G58" s="671"/>
      <c r="H58" s="671"/>
      <c r="I58" s="615"/>
      <c r="K58" s="617"/>
      <c r="L58" s="617"/>
      <c r="M58" s="617"/>
      <c r="N58" s="617"/>
      <c r="O58" s="617"/>
      <c r="P58" s="617"/>
      <c r="Q58" s="617"/>
      <c r="R58" s="617"/>
      <c r="S58" s="617"/>
      <c r="T58" s="617"/>
      <c r="U58" s="617"/>
      <c r="V58" s="617"/>
      <c r="W58" s="617"/>
      <c r="X58" s="617"/>
      <c r="Y58" s="617"/>
      <c r="Z58" s="618"/>
      <c r="AA58" s="648"/>
      <c r="AB58" s="678"/>
      <c r="AC58" s="398"/>
      <c r="AD58" s="672"/>
      <c r="AE58" s="672"/>
      <c r="AF58" s="648"/>
      <c r="AG58" s="648"/>
      <c r="AH58" s="648"/>
      <c r="AI58" s="648"/>
      <c r="AJ58" s="648"/>
      <c r="AK58" s="648"/>
      <c r="AL58" s="648"/>
      <c r="AM58" s="648"/>
      <c r="AN58" s="648"/>
      <c r="AO58" s="648"/>
      <c r="AP58" s="648"/>
      <c r="AQ58" s="648"/>
      <c r="AR58" s="648"/>
      <c r="AS58" s="648"/>
      <c r="AT58" s="648"/>
      <c r="AU58" s="648"/>
      <c r="AV58" s="648"/>
      <c r="AW58" s="648"/>
      <c r="AX58" s="648"/>
      <c r="AY58" s="648"/>
      <c r="AZ58" s="648"/>
    </row>
    <row r="59" spans="1:52" s="616" customFormat="1" ht="38.1" customHeight="1">
      <c r="A59" s="668"/>
      <c r="B59" s="679" t="s">
        <v>385</v>
      </c>
      <c r="C59" s="1042" t="s">
        <v>572</v>
      </c>
      <c r="D59" s="1042"/>
      <c r="E59" s="1042"/>
      <c r="F59" s="1042"/>
      <c r="G59" s="617"/>
      <c r="H59" s="617"/>
      <c r="I59" s="615"/>
      <c r="J59" s="627"/>
      <c r="K59" s="617"/>
      <c r="L59" s="617"/>
      <c r="M59" s="617"/>
      <c r="N59" s="617"/>
      <c r="O59" s="617"/>
      <c r="P59" s="617"/>
      <c r="Q59" s="617"/>
      <c r="R59" s="617"/>
      <c r="S59" s="617"/>
      <c r="T59" s="617"/>
      <c r="U59" s="617"/>
      <c r="V59" s="617"/>
      <c r="W59" s="617"/>
      <c r="X59" s="617"/>
      <c r="Y59" s="617"/>
      <c r="Z59" s="618"/>
      <c r="AA59" s="648"/>
      <c r="AB59" s="677"/>
      <c r="AC59" s="398"/>
      <c r="AD59" s="672"/>
      <c r="AE59" s="672"/>
      <c r="AF59" s="648"/>
      <c r="AG59" s="648"/>
      <c r="AH59" s="648"/>
      <c r="AI59" s="648"/>
      <c r="AJ59" s="648"/>
      <c r="AK59" s="648"/>
      <c r="AL59" s="648"/>
      <c r="AM59" s="648"/>
      <c r="AN59" s="648"/>
      <c r="AO59" s="648"/>
      <c r="AP59" s="648"/>
      <c r="AQ59" s="648"/>
      <c r="AR59" s="648"/>
      <c r="AS59" s="648"/>
      <c r="AT59" s="648"/>
      <c r="AU59" s="648"/>
      <c r="AV59" s="648"/>
      <c r="AW59" s="648"/>
      <c r="AX59" s="648"/>
      <c r="AY59" s="648"/>
      <c r="AZ59" s="648"/>
    </row>
    <row r="60" spans="1:52" s="616" customFormat="1" ht="38.1" customHeight="1">
      <c r="A60" s="668"/>
      <c r="B60" s="679" t="s">
        <v>386</v>
      </c>
      <c r="C60" s="1042" t="s">
        <v>573</v>
      </c>
      <c r="D60" s="1042"/>
      <c r="E60" s="1042"/>
      <c r="F60" s="1042"/>
      <c r="G60" s="617"/>
      <c r="H60" s="617"/>
      <c r="I60" s="615"/>
      <c r="J60" s="627"/>
      <c r="K60" s="675"/>
      <c r="L60" s="675"/>
      <c r="M60" s="675"/>
      <c r="N60" s="675"/>
      <c r="O60" s="675"/>
      <c r="P60" s="675"/>
      <c r="Q60" s="675"/>
      <c r="R60" s="675"/>
      <c r="S60" s="675"/>
      <c r="T60" s="675"/>
      <c r="U60" s="675"/>
      <c r="V60" s="675"/>
      <c r="W60" s="675"/>
      <c r="X60" s="675"/>
      <c r="Y60" s="675"/>
      <c r="Z60" s="676"/>
      <c r="AA60" s="626"/>
      <c r="AB60" s="677"/>
      <c r="AC60" s="398"/>
      <c r="AD60" s="672"/>
      <c r="AE60" s="672"/>
      <c r="AF60" s="648"/>
      <c r="AG60" s="648"/>
      <c r="AH60" s="648"/>
      <c r="AI60" s="648"/>
      <c r="AJ60" s="648"/>
      <c r="AK60" s="648"/>
      <c r="AL60" s="648"/>
      <c r="AM60" s="648"/>
      <c r="AN60" s="648"/>
      <c r="AO60" s="648"/>
      <c r="AP60" s="648"/>
      <c r="AQ60" s="648"/>
      <c r="AR60" s="648"/>
      <c r="AS60" s="648"/>
      <c r="AT60" s="648"/>
      <c r="AU60" s="648"/>
      <c r="AV60" s="648"/>
      <c r="AW60" s="648"/>
      <c r="AX60" s="648"/>
      <c r="AY60" s="648"/>
      <c r="AZ60" s="648"/>
    </row>
    <row r="61" spans="1:52" s="616" customFormat="1" ht="38.1" customHeight="1">
      <c r="A61" s="668"/>
      <c r="B61" s="679" t="s">
        <v>387</v>
      </c>
      <c r="C61" s="1042" t="s">
        <v>574</v>
      </c>
      <c r="D61" s="1042"/>
      <c r="E61" s="1042"/>
      <c r="F61" s="1042"/>
      <c r="G61" s="617"/>
      <c r="H61" s="617"/>
      <c r="I61" s="615"/>
      <c r="K61" s="617"/>
      <c r="L61" s="617"/>
      <c r="M61" s="617"/>
      <c r="N61" s="617"/>
      <c r="O61" s="617"/>
      <c r="P61" s="617"/>
      <c r="Q61" s="617"/>
      <c r="R61" s="617"/>
      <c r="S61" s="617"/>
      <c r="T61" s="617"/>
      <c r="U61" s="617"/>
      <c r="V61" s="617"/>
      <c r="W61" s="617"/>
      <c r="X61" s="617"/>
      <c r="Y61" s="617"/>
      <c r="Z61" s="618"/>
      <c r="AA61" s="648"/>
      <c r="AB61" s="677"/>
      <c r="AC61" s="398"/>
      <c r="AD61" s="672"/>
      <c r="AE61" s="672"/>
      <c r="AF61" s="648"/>
      <c r="AG61" s="648"/>
      <c r="AH61" s="648"/>
      <c r="AI61" s="648"/>
      <c r="AJ61" s="648"/>
      <c r="AK61" s="648"/>
      <c r="AL61" s="648"/>
      <c r="AM61" s="648"/>
      <c r="AN61" s="648"/>
      <c r="AO61" s="648"/>
      <c r="AP61" s="648"/>
      <c r="AQ61" s="648"/>
      <c r="AR61" s="648"/>
      <c r="AS61" s="648"/>
      <c r="AT61" s="648"/>
      <c r="AU61" s="648"/>
      <c r="AV61" s="648"/>
      <c r="AW61" s="648"/>
      <c r="AX61" s="648"/>
      <c r="AY61" s="648"/>
      <c r="AZ61" s="648"/>
    </row>
    <row r="62" spans="1:52" s="616" customFormat="1" ht="38.1" customHeight="1">
      <c r="A62" s="668"/>
      <c r="B62" s="679" t="s">
        <v>505</v>
      </c>
      <c r="C62" s="1042" t="s">
        <v>575</v>
      </c>
      <c r="D62" s="1042"/>
      <c r="E62" s="1042"/>
      <c r="F62" s="1042"/>
      <c r="G62" s="617"/>
      <c r="H62" s="617"/>
      <c r="I62" s="615"/>
      <c r="K62" s="617"/>
      <c r="L62" s="617"/>
      <c r="M62" s="617"/>
      <c r="N62" s="617"/>
      <c r="O62" s="617"/>
      <c r="P62" s="617"/>
      <c r="Q62" s="617"/>
      <c r="R62" s="617"/>
      <c r="S62" s="617"/>
      <c r="T62" s="617"/>
      <c r="U62" s="617"/>
      <c r="V62" s="617"/>
      <c r="W62" s="617"/>
      <c r="X62" s="617"/>
      <c r="Y62" s="617"/>
      <c r="Z62" s="618"/>
      <c r="AA62" s="648"/>
      <c r="AB62" s="677"/>
      <c r="AC62" s="398"/>
      <c r="AD62" s="672"/>
      <c r="AE62" s="672"/>
      <c r="AF62" s="648"/>
      <c r="AG62" s="648"/>
      <c r="AH62" s="648"/>
      <c r="AI62" s="648"/>
      <c r="AJ62" s="648"/>
      <c r="AK62" s="648"/>
      <c r="AL62" s="648"/>
      <c r="AM62" s="648"/>
      <c r="AN62" s="648"/>
      <c r="AO62" s="648"/>
      <c r="AP62" s="648"/>
      <c r="AQ62" s="648"/>
      <c r="AR62" s="648"/>
      <c r="AS62" s="648"/>
      <c r="AT62" s="648"/>
      <c r="AU62" s="648"/>
      <c r="AV62" s="648"/>
      <c r="AW62" s="648"/>
      <c r="AX62" s="648"/>
      <c r="AY62" s="648"/>
      <c r="AZ62" s="648"/>
    </row>
    <row r="63" spans="1:52" ht="38.1" customHeight="1">
      <c r="A63" s="668"/>
      <c r="B63" s="679" t="s">
        <v>175</v>
      </c>
      <c r="C63" s="1042" t="s">
        <v>576</v>
      </c>
      <c r="D63" s="1042"/>
      <c r="E63" s="1042"/>
      <c r="F63" s="1042"/>
      <c r="G63" s="617"/>
      <c r="H63" s="617"/>
      <c r="J63" s="627"/>
      <c r="K63" s="675"/>
      <c r="L63" s="675"/>
      <c r="M63" s="675"/>
      <c r="N63" s="675"/>
      <c r="O63" s="675"/>
      <c r="P63" s="675"/>
      <c r="Q63" s="675"/>
      <c r="R63" s="675"/>
      <c r="S63" s="675"/>
      <c r="T63" s="675"/>
      <c r="U63" s="675"/>
      <c r="V63" s="675"/>
      <c r="W63" s="675"/>
      <c r="X63" s="675"/>
      <c r="Y63" s="675"/>
      <c r="Z63" s="676"/>
      <c r="AA63" s="626"/>
      <c r="AB63" s="677"/>
      <c r="AC63" s="398"/>
      <c r="AD63" s="673"/>
      <c r="AE63" s="673"/>
      <c r="AF63" s="626"/>
      <c r="AG63" s="626"/>
      <c r="AH63" s="626"/>
      <c r="AI63" s="626"/>
      <c r="AJ63" s="626"/>
      <c r="AK63" s="626"/>
      <c r="AL63" s="626"/>
      <c r="AM63" s="626"/>
      <c r="AN63" s="626"/>
      <c r="AO63" s="626"/>
      <c r="AP63" s="626"/>
      <c r="AQ63" s="626"/>
      <c r="AR63" s="626"/>
      <c r="AS63" s="626"/>
      <c r="AT63" s="626"/>
      <c r="AU63" s="626"/>
      <c r="AV63" s="626"/>
      <c r="AW63" s="626"/>
      <c r="AX63" s="626"/>
      <c r="AY63" s="626"/>
      <c r="AZ63" s="626"/>
    </row>
    <row r="64" spans="1:52" ht="38.1" customHeight="1">
      <c r="A64" s="668"/>
      <c r="B64" s="679" t="s">
        <v>176</v>
      </c>
      <c r="C64" s="1042" t="s">
        <v>577</v>
      </c>
      <c r="D64" s="1042"/>
      <c r="E64" s="1042"/>
      <c r="F64" s="1042"/>
      <c r="G64" s="617"/>
      <c r="H64" s="617"/>
      <c r="K64" s="675"/>
      <c r="L64" s="675"/>
      <c r="M64" s="675"/>
      <c r="N64" s="675"/>
      <c r="O64" s="675"/>
      <c r="P64" s="675"/>
      <c r="Q64" s="675"/>
      <c r="R64" s="675"/>
      <c r="S64" s="675"/>
      <c r="T64" s="675"/>
      <c r="U64" s="675"/>
      <c r="V64" s="675"/>
      <c r="W64" s="675"/>
      <c r="X64" s="675"/>
      <c r="Y64" s="675"/>
      <c r="Z64" s="676"/>
      <c r="AA64" s="626"/>
      <c r="AB64" s="677"/>
      <c r="AC64" s="398"/>
      <c r="AD64" s="673"/>
      <c r="AE64" s="673"/>
      <c r="AF64" s="626"/>
      <c r="AG64" s="626"/>
      <c r="AH64" s="626"/>
      <c r="AI64" s="626"/>
      <c r="AJ64" s="626"/>
      <c r="AK64" s="626"/>
      <c r="AL64" s="626"/>
      <c r="AM64" s="626"/>
      <c r="AN64" s="626"/>
      <c r="AO64" s="626"/>
      <c r="AP64" s="626"/>
      <c r="AQ64" s="626"/>
      <c r="AR64" s="626"/>
      <c r="AS64" s="626"/>
      <c r="AT64" s="626"/>
      <c r="AU64" s="626"/>
      <c r="AV64" s="626"/>
      <c r="AW64" s="626"/>
      <c r="AX64" s="626"/>
      <c r="AY64" s="626"/>
      <c r="AZ64" s="626"/>
    </row>
    <row r="65" spans="1:52" ht="38.1" customHeight="1">
      <c r="A65" s="668"/>
      <c r="B65" s="679" t="s">
        <v>506</v>
      </c>
      <c r="C65" s="1042" t="s">
        <v>578</v>
      </c>
      <c r="D65" s="1042"/>
      <c r="E65" s="1042"/>
      <c r="F65" s="1042"/>
      <c r="G65" s="617"/>
      <c r="H65" s="617"/>
      <c r="K65" s="675"/>
      <c r="L65" s="675"/>
      <c r="M65" s="675"/>
      <c r="N65" s="675"/>
      <c r="O65" s="675"/>
      <c r="P65" s="675"/>
      <c r="Q65" s="675"/>
      <c r="R65" s="675"/>
      <c r="S65" s="675"/>
      <c r="T65" s="675"/>
      <c r="U65" s="675"/>
      <c r="V65" s="675"/>
      <c r="W65" s="675"/>
      <c r="X65" s="675"/>
      <c r="Y65" s="675"/>
      <c r="Z65" s="676"/>
      <c r="AA65" s="626"/>
      <c r="AB65" s="677"/>
      <c r="AC65" s="398"/>
      <c r="AD65" s="673"/>
      <c r="AE65" s="673"/>
      <c r="AF65" s="626"/>
      <c r="AG65" s="626"/>
      <c r="AH65" s="626"/>
      <c r="AI65" s="626"/>
      <c r="AJ65" s="626"/>
      <c r="AK65" s="626"/>
      <c r="AL65" s="626"/>
      <c r="AM65" s="626"/>
      <c r="AN65" s="626"/>
      <c r="AO65" s="626"/>
      <c r="AP65" s="626"/>
      <c r="AQ65" s="626"/>
      <c r="AR65" s="626"/>
      <c r="AS65" s="626"/>
      <c r="AT65" s="626"/>
      <c r="AU65" s="626"/>
      <c r="AV65" s="626"/>
      <c r="AW65" s="626"/>
      <c r="AX65" s="626"/>
      <c r="AY65" s="626"/>
      <c r="AZ65" s="626"/>
    </row>
    <row r="66" spans="1:52">
      <c r="A66" s="679"/>
      <c r="B66" s="679" t="s">
        <v>507</v>
      </c>
      <c r="C66" s="1042" t="s">
        <v>579</v>
      </c>
      <c r="D66" s="1042"/>
      <c r="E66" s="1042"/>
      <c r="F66" s="1042"/>
      <c r="G66" s="675"/>
      <c r="H66" s="675"/>
      <c r="J66" s="627"/>
      <c r="Z66" s="618"/>
      <c r="AA66" s="648"/>
      <c r="AB66" s="397"/>
      <c r="AC66" s="398"/>
      <c r="AD66" s="673"/>
      <c r="AE66" s="673"/>
      <c r="AF66" s="626"/>
      <c r="AG66" s="626"/>
      <c r="AH66" s="626"/>
      <c r="AI66" s="626"/>
      <c r="AJ66" s="626"/>
      <c r="AK66" s="626"/>
      <c r="AL66" s="626"/>
      <c r="AM66" s="626"/>
      <c r="AN66" s="626"/>
      <c r="AO66" s="626"/>
      <c r="AP66" s="626"/>
      <c r="AQ66" s="626"/>
      <c r="AR66" s="626"/>
      <c r="AS66" s="626"/>
      <c r="AT66" s="626"/>
      <c r="AU66" s="626"/>
      <c r="AV66" s="626"/>
      <c r="AW66" s="626"/>
      <c r="AX66" s="626"/>
      <c r="AY66" s="626"/>
      <c r="AZ66" s="626"/>
    </row>
    <row r="67" spans="1:52">
      <c r="A67" s="679"/>
      <c r="B67" s="679" t="s">
        <v>508</v>
      </c>
      <c r="C67" s="1042" t="s">
        <v>580</v>
      </c>
      <c r="D67" s="1042"/>
      <c r="E67" s="1042"/>
      <c r="F67" s="1042"/>
      <c r="G67" s="675"/>
      <c r="H67" s="675"/>
      <c r="J67" s="627"/>
      <c r="Z67" s="618"/>
      <c r="AA67" s="648"/>
      <c r="AB67" s="397"/>
      <c r="AC67" s="398"/>
      <c r="AD67" s="673"/>
      <c r="AE67" s="673"/>
      <c r="AF67" s="626"/>
      <c r="AG67" s="626"/>
      <c r="AH67" s="626"/>
      <c r="AI67" s="626"/>
      <c r="AJ67" s="626"/>
      <c r="AK67" s="626"/>
      <c r="AL67" s="626"/>
      <c r="AM67" s="626"/>
      <c r="AN67" s="626"/>
      <c r="AO67" s="626"/>
      <c r="AP67" s="626"/>
      <c r="AQ67" s="626"/>
      <c r="AR67" s="626"/>
      <c r="AS67" s="626"/>
      <c r="AT67" s="626"/>
      <c r="AU67" s="626"/>
      <c r="AV67" s="626"/>
      <c r="AW67" s="626"/>
      <c r="AX67" s="626"/>
      <c r="AY67" s="626"/>
      <c r="AZ67" s="626"/>
    </row>
    <row r="68" spans="1:52" ht="53.25" customHeight="1">
      <c r="A68" s="679"/>
      <c r="B68" s="679" t="s">
        <v>509</v>
      </c>
      <c r="C68" s="1042" t="s">
        <v>581</v>
      </c>
      <c r="D68" s="1042"/>
      <c r="E68" s="1042"/>
      <c r="F68" s="1042"/>
      <c r="G68" s="675"/>
      <c r="H68" s="675"/>
      <c r="J68" s="627"/>
      <c r="Z68" s="618"/>
      <c r="AA68" s="648"/>
      <c r="AB68" s="397"/>
      <c r="AC68" s="398"/>
      <c r="AD68" s="673"/>
      <c r="AE68" s="673"/>
      <c r="AF68" s="626"/>
      <c r="AG68" s="626"/>
      <c r="AH68" s="626"/>
      <c r="AI68" s="626"/>
      <c r="AJ68" s="626"/>
      <c r="AK68" s="626"/>
      <c r="AL68" s="626"/>
      <c r="AM68" s="626"/>
      <c r="AN68" s="626"/>
      <c r="AO68" s="626"/>
      <c r="AP68" s="626"/>
      <c r="AQ68" s="626"/>
      <c r="AR68" s="626"/>
      <c r="AS68" s="626"/>
      <c r="AT68" s="626"/>
      <c r="AU68" s="626"/>
      <c r="AV68" s="626"/>
      <c r="AW68" s="626"/>
      <c r="AX68" s="626"/>
      <c r="AY68" s="626"/>
      <c r="AZ68" s="626"/>
    </row>
    <row r="69" spans="1:52" ht="57.75" customHeight="1">
      <c r="A69" s="668">
        <v>7</v>
      </c>
      <c r="B69" s="1043" t="s">
        <v>582</v>
      </c>
      <c r="C69" s="1043"/>
      <c r="D69" s="1043"/>
      <c r="E69" s="1043"/>
      <c r="F69" s="1043"/>
      <c r="G69" s="675"/>
      <c r="H69" s="675"/>
      <c r="Z69" s="618"/>
      <c r="AA69" s="648"/>
      <c r="AB69" s="397"/>
      <c r="AC69" s="398"/>
      <c r="AD69" s="673"/>
      <c r="AE69" s="673"/>
      <c r="AF69" s="626"/>
      <c r="AG69" s="626"/>
      <c r="AH69" s="626"/>
      <c r="AI69" s="626"/>
      <c r="AJ69" s="626"/>
      <c r="AK69" s="626"/>
      <c r="AL69" s="626"/>
      <c r="AM69" s="626"/>
      <c r="AN69" s="626"/>
      <c r="AO69" s="626"/>
      <c r="AP69" s="626"/>
      <c r="AQ69" s="626"/>
      <c r="AR69" s="626"/>
      <c r="AS69" s="626"/>
      <c r="AT69" s="626"/>
      <c r="AU69" s="626"/>
      <c r="AV69" s="626"/>
      <c r="AW69" s="626"/>
      <c r="AX69" s="626"/>
      <c r="AY69" s="626"/>
      <c r="AZ69" s="626"/>
    </row>
    <row r="70" spans="1:52" ht="56.25" customHeight="1">
      <c r="A70" s="640">
        <v>8</v>
      </c>
      <c r="B70" s="1038" t="s">
        <v>510</v>
      </c>
      <c r="C70" s="1038"/>
      <c r="D70" s="1038"/>
      <c r="E70" s="1038"/>
      <c r="F70" s="1038"/>
      <c r="G70" s="671"/>
      <c r="H70" s="671"/>
      <c r="Z70" s="618"/>
      <c r="AA70" s="648"/>
      <c r="AB70" s="397"/>
      <c r="AC70" s="398"/>
      <c r="AD70" s="673"/>
      <c r="AE70" s="673"/>
      <c r="AF70" s="626"/>
      <c r="AG70" s="626"/>
      <c r="AH70" s="626"/>
      <c r="AI70" s="626"/>
      <c r="AJ70" s="626"/>
      <c r="AK70" s="626"/>
      <c r="AL70" s="626"/>
      <c r="AM70" s="626"/>
      <c r="AN70" s="626"/>
      <c r="AO70" s="626"/>
      <c r="AP70" s="626"/>
      <c r="AQ70" s="626"/>
      <c r="AR70" s="626"/>
      <c r="AS70" s="626"/>
      <c r="AT70" s="626"/>
      <c r="AU70" s="626"/>
      <c r="AV70" s="626"/>
      <c r="AW70" s="626"/>
      <c r="AX70" s="626"/>
      <c r="AY70" s="626"/>
      <c r="AZ70" s="626"/>
    </row>
    <row r="71" spans="1:52" ht="30.75" customHeight="1">
      <c r="A71" s="668">
        <v>9</v>
      </c>
      <c r="B71" s="1038" t="s">
        <v>511</v>
      </c>
      <c r="C71" s="1038"/>
      <c r="D71" s="1038"/>
      <c r="E71" s="1038"/>
      <c r="F71" s="1038"/>
      <c r="G71" s="671"/>
      <c r="H71" s="671"/>
      <c r="Z71" s="618"/>
      <c r="AA71" s="648"/>
      <c r="AB71" s="397"/>
      <c r="AC71" s="398"/>
      <c r="AD71" s="673"/>
      <c r="AE71" s="673"/>
      <c r="AF71" s="626"/>
      <c r="AG71" s="626"/>
      <c r="AH71" s="626"/>
      <c r="AI71" s="626"/>
      <c r="AJ71" s="626"/>
      <c r="AK71" s="626"/>
      <c r="AL71" s="626"/>
      <c r="AM71" s="626"/>
      <c r="AN71" s="626"/>
      <c r="AO71" s="626"/>
      <c r="AP71" s="626"/>
      <c r="AQ71" s="626"/>
      <c r="AR71" s="626"/>
      <c r="AS71" s="626"/>
      <c r="AT71" s="626"/>
      <c r="AU71" s="626"/>
      <c r="AV71" s="626"/>
      <c r="AW71" s="626"/>
      <c r="AX71" s="626"/>
      <c r="AY71" s="626"/>
      <c r="AZ71" s="626"/>
    </row>
    <row r="72" spans="1:52" ht="36.75" hidden="1" customHeight="1">
      <c r="A72" s="640">
        <v>10</v>
      </c>
      <c r="B72" s="1038" t="s">
        <v>512</v>
      </c>
      <c r="C72" s="1038"/>
      <c r="D72" s="1038"/>
      <c r="E72" s="1038"/>
      <c r="F72" s="1038"/>
      <c r="G72" s="671"/>
      <c r="H72" s="671"/>
      <c r="Z72" s="618"/>
      <c r="AA72" s="648"/>
      <c r="AB72" s="397"/>
      <c r="AC72" s="398"/>
      <c r="AD72" s="673"/>
      <c r="AE72" s="673"/>
      <c r="AF72" s="626"/>
      <c r="AG72" s="626"/>
      <c r="AH72" s="626"/>
      <c r="AI72" s="626"/>
      <c r="AJ72" s="626"/>
      <c r="AK72" s="626"/>
      <c r="AL72" s="626"/>
      <c r="AM72" s="626"/>
      <c r="AN72" s="626"/>
      <c r="AO72" s="626"/>
      <c r="AP72" s="626"/>
      <c r="AQ72" s="626"/>
      <c r="AR72" s="626"/>
      <c r="AS72" s="626"/>
      <c r="AT72" s="626"/>
      <c r="AU72" s="626"/>
      <c r="AV72" s="626"/>
      <c r="AW72" s="626"/>
      <c r="AX72" s="626"/>
      <c r="AY72" s="626"/>
      <c r="AZ72" s="626"/>
    </row>
    <row r="73" spans="1:52" ht="45" hidden="1" customHeight="1">
      <c r="A73" s="668">
        <v>11</v>
      </c>
      <c r="B73" s="1038" t="s">
        <v>513</v>
      </c>
      <c r="C73" s="1038"/>
      <c r="D73" s="1038"/>
      <c r="E73" s="1038"/>
      <c r="F73" s="1038"/>
      <c r="G73" s="671"/>
      <c r="H73" s="671"/>
      <c r="Z73" s="618"/>
      <c r="AA73" s="648"/>
      <c r="AB73" s="397"/>
      <c r="AC73" s="398"/>
      <c r="AD73" s="673"/>
      <c r="AE73" s="673"/>
      <c r="AF73" s="626"/>
      <c r="AG73" s="626"/>
      <c r="AH73" s="626"/>
      <c r="AI73" s="626"/>
      <c r="AJ73" s="626"/>
      <c r="AK73" s="626"/>
      <c r="AL73" s="626"/>
      <c r="AM73" s="626"/>
      <c r="AN73" s="626"/>
      <c r="AO73" s="626"/>
      <c r="AP73" s="626"/>
      <c r="AQ73" s="626"/>
      <c r="AR73" s="626"/>
      <c r="AS73" s="626"/>
      <c r="AT73" s="626"/>
      <c r="AU73" s="626"/>
      <c r="AV73" s="626"/>
      <c r="AW73" s="626"/>
      <c r="AX73" s="626"/>
      <c r="AY73" s="626"/>
      <c r="AZ73" s="626"/>
    </row>
    <row r="74" spans="1:52" ht="35.1" hidden="1" customHeight="1">
      <c r="A74" s="640">
        <v>12</v>
      </c>
      <c r="B74" s="1038" t="s">
        <v>514</v>
      </c>
      <c r="C74" s="1038"/>
      <c r="D74" s="1038"/>
      <c r="E74" s="1038"/>
      <c r="F74" s="1038"/>
      <c r="G74" s="671"/>
      <c r="H74" s="671"/>
      <c r="Z74" s="618"/>
      <c r="AA74" s="648"/>
      <c r="AB74" s="397"/>
      <c r="AC74" s="398"/>
      <c r="AD74" s="673"/>
      <c r="AE74" s="673"/>
      <c r="AF74" s="626"/>
      <c r="AG74" s="626"/>
      <c r="AH74" s="626"/>
      <c r="AI74" s="626"/>
      <c r="AJ74" s="626"/>
      <c r="AK74" s="626"/>
      <c r="AL74" s="626"/>
      <c r="AM74" s="626"/>
      <c r="AN74" s="626"/>
      <c r="AO74" s="626"/>
      <c r="AP74" s="626"/>
      <c r="AQ74" s="626"/>
      <c r="AR74" s="626"/>
      <c r="AS74" s="626"/>
      <c r="AT74" s="626"/>
      <c r="AU74" s="626"/>
      <c r="AV74" s="626"/>
      <c r="AW74" s="626"/>
      <c r="AX74" s="626"/>
      <c r="AY74" s="626"/>
      <c r="AZ74" s="626"/>
    </row>
    <row r="75" spans="1:52" ht="35.1" hidden="1" customHeight="1">
      <c r="A75" s="668">
        <v>13</v>
      </c>
      <c r="B75" s="1038" t="s">
        <v>515</v>
      </c>
      <c r="C75" s="1038"/>
      <c r="D75" s="1038"/>
      <c r="E75" s="1038"/>
      <c r="F75" s="1038"/>
      <c r="G75" s="671"/>
      <c r="H75" s="671"/>
      <c r="Z75" s="618"/>
      <c r="AA75" s="648"/>
      <c r="AB75" s="397"/>
      <c r="AC75" s="398"/>
      <c r="AD75" s="673"/>
      <c r="AE75" s="673"/>
      <c r="AF75" s="626"/>
      <c r="AG75" s="626"/>
      <c r="AH75" s="626"/>
      <c r="AI75" s="626"/>
      <c r="AJ75" s="626"/>
      <c r="AK75" s="626"/>
      <c r="AL75" s="626"/>
      <c r="AM75" s="626"/>
      <c r="AN75" s="626"/>
      <c r="AO75" s="626"/>
      <c r="AP75" s="626"/>
      <c r="AQ75" s="626"/>
      <c r="AR75" s="626"/>
      <c r="AS75" s="626"/>
      <c r="AT75" s="626"/>
      <c r="AU75" s="626"/>
      <c r="AV75" s="626"/>
      <c r="AW75" s="626"/>
      <c r="AX75" s="626"/>
      <c r="AY75" s="626"/>
      <c r="AZ75" s="626"/>
    </row>
    <row r="76" spans="1:52" ht="35.1" hidden="1" customHeight="1">
      <c r="A76" s="640">
        <v>14</v>
      </c>
      <c r="B76" s="1041" t="s">
        <v>516</v>
      </c>
      <c r="C76" s="1041"/>
      <c r="D76" s="1041" t="s">
        <v>517</v>
      </c>
      <c r="E76" s="1041"/>
      <c r="F76" s="680" t="s">
        <v>518</v>
      </c>
      <c r="G76" s="645"/>
      <c r="H76" s="645"/>
      <c r="Z76" s="618"/>
      <c r="AA76" s="648"/>
      <c r="AB76" s="397"/>
      <c r="AC76" s="398"/>
      <c r="AD76" s="673"/>
      <c r="AE76" s="673"/>
      <c r="AF76" s="626"/>
      <c r="AG76" s="626"/>
      <c r="AH76" s="626"/>
      <c r="AI76" s="626"/>
      <c r="AJ76" s="626"/>
      <c r="AK76" s="626"/>
      <c r="AL76" s="626"/>
      <c r="AM76" s="626"/>
      <c r="AN76" s="626"/>
      <c r="AO76" s="626"/>
      <c r="AP76" s="626"/>
      <c r="AQ76" s="626"/>
      <c r="AR76" s="626"/>
      <c r="AS76" s="626"/>
      <c r="AT76" s="626"/>
      <c r="AU76" s="626"/>
      <c r="AV76" s="626"/>
      <c r="AW76" s="626"/>
      <c r="AX76" s="626"/>
      <c r="AY76" s="626"/>
      <c r="AZ76" s="626"/>
    </row>
    <row r="77" spans="1:52" ht="33" hidden="1" customHeight="1">
      <c r="A77" s="668">
        <v>15</v>
      </c>
      <c r="B77" s="1039"/>
      <c r="C77" s="1039"/>
      <c r="D77" s="1040"/>
      <c r="E77" s="1040"/>
      <c r="F77" s="681"/>
      <c r="G77" s="645"/>
      <c r="H77" s="645"/>
      <c r="Z77" s="618"/>
      <c r="AA77" s="648"/>
      <c r="AB77" s="397"/>
      <c r="AC77" s="398"/>
      <c r="AD77" s="673"/>
      <c r="AE77" s="673"/>
      <c r="AF77" s="626"/>
      <c r="AG77" s="626"/>
      <c r="AH77" s="626"/>
      <c r="AI77" s="626"/>
      <c r="AJ77" s="626"/>
      <c r="AK77" s="626"/>
      <c r="AL77" s="626"/>
      <c r="AM77" s="626"/>
      <c r="AN77" s="626"/>
      <c r="AO77" s="626"/>
      <c r="AP77" s="626"/>
      <c r="AQ77" s="626"/>
      <c r="AR77" s="626"/>
      <c r="AS77" s="626"/>
      <c r="AT77" s="626"/>
      <c r="AU77" s="626"/>
      <c r="AV77" s="626"/>
      <c r="AW77" s="626"/>
      <c r="AX77" s="626"/>
      <c r="AY77" s="626"/>
      <c r="AZ77" s="626"/>
    </row>
    <row r="78" spans="1:52" ht="100.5" customHeight="1">
      <c r="A78" s="640">
        <v>16</v>
      </c>
      <c r="B78" s="1039"/>
      <c r="C78" s="1039"/>
      <c r="D78" s="1040"/>
      <c r="E78" s="1040"/>
      <c r="F78" s="681"/>
      <c r="G78" s="645"/>
      <c r="H78" s="645"/>
      <c r="Z78" s="618"/>
      <c r="AA78" s="648"/>
      <c r="AB78" s="397"/>
      <c r="AC78" s="398"/>
      <c r="AD78" s="673"/>
      <c r="AE78" s="673"/>
      <c r="AF78" s="626"/>
      <c r="AG78" s="626"/>
      <c r="AH78" s="626"/>
      <c r="AI78" s="626"/>
      <c r="AJ78" s="626"/>
      <c r="AK78" s="626"/>
      <c r="AL78" s="626"/>
      <c r="AM78" s="626"/>
      <c r="AN78" s="626"/>
      <c r="AO78" s="626"/>
      <c r="AP78" s="626"/>
      <c r="AQ78" s="626"/>
      <c r="AR78" s="626"/>
      <c r="AS78" s="626"/>
      <c r="AT78" s="626"/>
      <c r="AU78" s="626"/>
      <c r="AV78" s="626"/>
      <c r="AW78" s="626"/>
      <c r="AX78" s="626"/>
      <c r="AY78" s="626"/>
      <c r="AZ78" s="626"/>
    </row>
    <row r="79" spans="1:52" ht="30" customHeight="1">
      <c r="A79" s="668">
        <v>17</v>
      </c>
      <c r="B79" s="1039"/>
      <c r="C79" s="1039"/>
      <c r="D79" s="1040"/>
      <c r="E79" s="1040"/>
      <c r="F79" s="681"/>
      <c r="G79" s="645"/>
      <c r="H79" s="645"/>
      <c r="Z79" s="618"/>
      <c r="AA79" s="648"/>
      <c r="AB79" s="397"/>
      <c r="AC79" s="398"/>
      <c r="AD79" s="673"/>
      <c r="AE79" s="673"/>
      <c r="AF79" s="626"/>
      <c r="AG79" s="626"/>
      <c r="AH79" s="626"/>
      <c r="AI79" s="626"/>
      <c r="AJ79" s="626"/>
      <c r="AK79" s="626"/>
      <c r="AL79" s="626"/>
      <c r="AM79" s="626"/>
      <c r="AN79" s="626"/>
      <c r="AO79" s="626"/>
      <c r="AP79" s="626"/>
      <c r="AQ79" s="626"/>
      <c r="AR79" s="626"/>
      <c r="AS79" s="626"/>
      <c r="AT79" s="626"/>
      <c r="AU79" s="626"/>
      <c r="AV79" s="626"/>
      <c r="AW79" s="626"/>
      <c r="AX79" s="626"/>
      <c r="AY79" s="626"/>
      <c r="AZ79" s="626"/>
    </row>
    <row r="80" spans="1:52" ht="30" customHeight="1">
      <c r="A80" s="640">
        <v>18</v>
      </c>
      <c r="B80" s="1036" t="s">
        <v>519</v>
      </c>
      <c r="C80" s="1036"/>
      <c r="D80" s="1037"/>
      <c r="E80" s="1037"/>
      <c r="F80" s="682"/>
      <c r="G80" s="645"/>
      <c r="H80" s="645"/>
      <c r="Z80" s="618"/>
      <c r="AA80" s="648"/>
      <c r="AB80" s="397"/>
      <c r="AC80" s="398"/>
      <c r="AD80" s="673"/>
      <c r="AE80" s="673"/>
      <c r="AF80" s="626"/>
      <c r="AG80" s="626"/>
      <c r="AH80" s="626"/>
      <c r="AI80" s="626"/>
      <c r="AJ80" s="626"/>
      <c r="AK80" s="626"/>
      <c r="AL80" s="626"/>
      <c r="AM80" s="626"/>
      <c r="AN80" s="626"/>
      <c r="AO80" s="626"/>
      <c r="AP80" s="626"/>
      <c r="AQ80" s="626"/>
      <c r="AR80" s="626"/>
      <c r="AS80" s="626"/>
      <c r="AT80" s="626"/>
      <c r="AU80" s="626"/>
      <c r="AV80" s="626"/>
      <c r="AW80" s="626"/>
      <c r="AX80" s="626"/>
      <c r="AY80" s="626"/>
      <c r="AZ80" s="626"/>
    </row>
    <row r="81" spans="1:52" ht="15.95" customHeight="1">
      <c r="A81" s="668">
        <v>13</v>
      </c>
      <c r="B81" s="1038" t="s">
        <v>520</v>
      </c>
      <c r="C81" s="1038"/>
      <c r="D81" s="1038"/>
      <c r="E81" s="1038"/>
      <c r="F81" s="1038"/>
      <c r="G81" s="671"/>
      <c r="H81" s="671"/>
      <c r="Z81" s="618"/>
      <c r="AA81" s="648"/>
      <c r="AB81" s="397"/>
      <c r="AC81" s="398"/>
      <c r="AD81" s="673"/>
      <c r="AE81" s="673"/>
      <c r="AF81" s="626"/>
      <c r="AG81" s="626"/>
      <c r="AH81" s="626"/>
      <c r="AI81" s="626"/>
      <c r="AJ81" s="626"/>
      <c r="AK81" s="626"/>
      <c r="AL81" s="626"/>
      <c r="AM81" s="626"/>
      <c r="AN81" s="626"/>
      <c r="AO81" s="626"/>
      <c r="AP81" s="626"/>
      <c r="AQ81" s="626"/>
      <c r="AR81" s="626"/>
      <c r="AS81" s="626"/>
      <c r="AT81" s="626"/>
      <c r="AU81" s="626"/>
      <c r="AV81" s="626"/>
      <c r="AW81" s="626"/>
      <c r="AX81" s="626"/>
      <c r="AY81" s="626"/>
      <c r="AZ81" s="626"/>
    </row>
    <row r="82" spans="1:52" ht="21" customHeight="1">
      <c r="A82" s="683"/>
      <c r="B82" s="628" t="str">
        <f>IF(ISERROR("Dated this " &amp; AI6 &amp; LOOKUP(AI6,AG1:AG33,AH1:AH33) &amp; " day of " &amp; AI8 &amp; " " &amp;AI9), "", "Dated this " &amp; AI6 &amp; LOOKUP(AI6,AG1:AG33,AH1:AH33) &amp; " day of " &amp; AI8 &amp; " " &amp;AI9)</f>
        <v/>
      </c>
      <c r="E82" s="682"/>
      <c r="F82" s="682"/>
      <c r="G82" s="645"/>
      <c r="H82" s="645"/>
      <c r="Z82" s="618"/>
      <c r="AA82" s="648"/>
      <c r="AB82" s="397"/>
      <c r="AC82" s="398"/>
      <c r="AD82" s="673"/>
      <c r="AE82" s="673"/>
      <c r="AF82" s="626"/>
      <c r="AG82" s="626"/>
      <c r="AH82" s="626"/>
      <c r="AI82" s="626"/>
      <c r="AJ82" s="626"/>
      <c r="AK82" s="626"/>
      <c r="AL82" s="626"/>
      <c r="AM82" s="626"/>
      <c r="AN82" s="626"/>
      <c r="AO82" s="626"/>
      <c r="AP82" s="626"/>
      <c r="AQ82" s="626"/>
      <c r="AR82" s="626"/>
      <c r="AS82" s="626"/>
      <c r="AT82" s="626"/>
      <c r="AU82" s="626"/>
      <c r="AV82" s="626"/>
      <c r="AW82" s="626"/>
      <c r="AX82" s="626"/>
      <c r="AY82" s="626"/>
      <c r="AZ82" s="626"/>
    </row>
    <row r="83" spans="1:52" ht="21" customHeight="1">
      <c r="A83" s="683"/>
      <c r="B83" s="633" t="s">
        <v>521</v>
      </c>
      <c r="C83" s="627"/>
      <c r="D83" s="637"/>
      <c r="E83" s="637"/>
      <c r="F83" s="637"/>
      <c r="G83" s="638"/>
      <c r="H83" s="638"/>
      <c r="Z83" s="618"/>
      <c r="AA83" s="648"/>
      <c r="AB83" s="397"/>
      <c r="AC83" s="398"/>
      <c r="AD83" s="673"/>
      <c r="AE83" s="673"/>
      <c r="AF83" s="626"/>
      <c r="AG83" s="626"/>
      <c r="AH83" s="626"/>
      <c r="AI83" s="626"/>
      <c r="AJ83" s="626"/>
      <c r="AK83" s="626"/>
      <c r="AL83" s="626"/>
      <c r="AM83" s="626"/>
      <c r="AN83" s="626"/>
      <c r="AO83" s="626"/>
      <c r="AP83" s="626"/>
      <c r="AQ83" s="626"/>
      <c r="AR83" s="626"/>
      <c r="AS83" s="626"/>
      <c r="AT83" s="626"/>
      <c r="AU83" s="626"/>
      <c r="AV83" s="626"/>
      <c r="AW83" s="626"/>
      <c r="AX83" s="626"/>
      <c r="AY83" s="626"/>
      <c r="AZ83" s="626"/>
    </row>
    <row r="84" spans="1:52" ht="27.95" customHeight="1">
      <c r="A84" s="683"/>
      <c r="B84" s="668"/>
      <c r="C84" s="637"/>
      <c r="D84" s="637"/>
      <c r="E84" s="637"/>
      <c r="F84" s="637"/>
      <c r="G84" s="638"/>
      <c r="H84" s="638"/>
      <c r="Z84" s="618"/>
      <c r="AA84" s="648"/>
      <c r="AB84" s="678"/>
      <c r="AC84" s="677"/>
      <c r="AD84" s="673"/>
      <c r="AE84" s="673"/>
      <c r="AF84" s="626"/>
      <c r="AG84" s="626"/>
      <c r="AH84" s="626"/>
      <c r="AI84" s="626"/>
      <c r="AJ84" s="626"/>
      <c r="AK84" s="626"/>
      <c r="AL84" s="626"/>
      <c r="AM84" s="626"/>
      <c r="AN84" s="626"/>
      <c r="AO84" s="626"/>
      <c r="AP84" s="626"/>
      <c r="AQ84" s="626"/>
      <c r="AR84" s="626"/>
      <c r="AS84" s="626"/>
      <c r="AT84" s="626"/>
      <c r="AU84" s="626"/>
      <c r="AV84" s="626"/>
      <c r="AW84" s="626"/>
      <c r="AX84" s="626"/>
      <c r="AY84" s="626"/>
      <c r="AZ84" s="626"/>
    </row>
    <row r="85" spans="1:52" ht="27.95" customHeight="1">
      <c r="A85" s="683"/>
      <c r="B85" s="668"/>
      <c r="C85" s="637"/>
      <c r="D85" s="637"/>
      <c r="F85" s="684" t="s">
        <v>522</v>
      </c>
      <c r="G85" s="685"/>
      <c r="H85" s="685"/>
      <c r="Z85" s="618"/>
      <c r="AA85" s="648"/>
      <c r="AB85" s="678"/>
      <c r="AC85" s="677"/>
      <c r="AD85" s="673"/>
      <c r="AE85" s="673"/>
      <c r="AF85" s="626"/>
      <c r="AG85" s="626"/>
      <c r="AH85" s="626"/>
      <c r="AI85" s="626"/>
      <c r="AJ85" s="626"/>
      <c r="AK85" s="626"/>
      <c r="AL85" s="626"/>
      <c r="AM85" s="626"/>
      <c r="AN85" s="626"/>
      <c r="AO85" s="626"/>
      <c r="AP85" s="626"/>
      <c r="AQ85" s="626"/>
      <c r="AR85" s="626"/>
      <c r="AS85" s="626"/>
      <c r="AT85" s="626"/>
      <c r="AU85" s="626"/>
      <c r="AV85" s="626"/>
      <c r="AW85" s="626"/>
      <c r="AX85" s="626"/>
      <c r="AY85" s="626"/>
      <c r="AZ85" s="626"/>
    </row>
    <row r="86" spans="1:52" ht="27.95" customHeight="1">
      <c r="A86" s="683"/>
      <c r="B86" s="668"/>
      <c r="C86" s="637"/>
      <c r="F86" s="684" t="str">
        <f>"For and on behalf of " &amp;'[11]Names of Bidder'!D8</f>
        <v xml:space="preserve">For and on behalf of </v>
      </c>
      <c r="G86" s="685"/>
      <c r="H86" s="685"/>
      <c r="Z86" s="618"/>
      <c r="AA86" s="648"/>
      <c r="AB86" s="678"/>
      <c r="AC86" s="677"/>
      <c r="AD86" s="673"/>
      <c r="AE86" s="673"/>
      <c r="AF86" s="626"/>
      <c r="AG86" s="626"/>
      <c r="AH86" s="626"/>
      <c r="AI86" s="626"/>
      <c r="AJ86" s="626"/>
      <c r="AK86" s="626"/>
      <c r="AL86" s="626"/>
      <c r="AM86" s="626"/>
      <c r="AN86" s="626"/>
      <c r="AO86" s="626"/>
      <c r="AP86" s="626"/>
      <c r="AQ86" s="626"/>
      <c r="AR86" s="626"/>
      <c r="AS86" s="626"/>
      <c r="AT86" s="626"/>
      <c r="AU86" s="626"/>
      <c r="AV86" s="626"/>
      <c r="AW86" s="626"/>
      <c r="AX86" s="626"/>
      <c r="AY86" s="626"/>
      <c r="AZ86" s="626"/>
    </row>
    <row r="87" spans="1:52" ht="27.95" customHeight="1">
      <c r="A87" s="683"/>
      <c r="B87" s="668"/>
      <c r="C87" s="637"/>
      <c r="F87" s="703">
        <f>'Names of Bidder'!D18</f>
        <v>0</v>
      </c>
      <c r="G87" s="685"/>
      <c r="H87" s="685"/>
      <c r="Z87" s="618"/>
      <c r="AA87" s="648"/>
      <c r="AB87" s="678"/>
      <c r="AC87" s="677"/>
      <c r="AD87" s="673"/>
      <c r="AE87" s="673"/>
      <c r="AF87" s="626"/>
      <c r="AG87" s="626"/>
      <c r="AH87" s="626"/>
      <c r="AI87" s="626"/>
      <c r="AJ87" s="626"/>
      <c r="AK87" s="626"/>
      <c r="AL87" s="626"/>
      <c r="AM87" s="626"/>
      <c r="AN87" s="626"/>
      <c r="AO87" s="626"/>
      <c r="AP87" s="626"/>
      <c r="AQ87" s="626"/>
      <c r="AR87" s="626"/>
      <c r="AS87" s="626"/>
      <c r="AT87" s="626"/>
      <c r="AU87" s="626"/>
      <c r="AV87" s="626"/>
      <c r="AW87" s="626"/>
      <c r="AX87" s="626"/>
      <c r="AY87" s="626"/>
      <c r="AZ87" s="626"/>
    </row>
    <row r="88" spans="1:52" ht="27.95" customHeight="1">
      <c r="A88" s="1030" t="s">
        <v>523</v>
      </c>
      <c r="B88" s="1030"/>
      <c r="C88" s="1030"/>
      <c r="D88" s="1033"/>
      <c r="E88" s="1033"/>
      <c r="F88" s="1033"/>
      <c r="G88" s="634"/>
      <c r="H88" s="634"/>
      <c r="Z88" s="618"/>
      <c r="AA88" s="648"/>
      <c r="AB88" s="678"/>
      <c r="AC88" s="677"/>
      <c r="AD88" s="673"/>
      <c r="AE88" s="673"/>
      <c r="AF88" s="626"/>
      <c r="AG88" s="626"/>
      <c r="AH88" s="626"/>
      <c r="AI88" s="626"/>
      <c r="AJ88" s="626"/>
      <c r="AK88" s="626"/>
      <c r="AL88" s="626"/>
      <c r="AM88" s="626"/>
      <c r="AN88" s="626"/>
      <c r="AO88" s="626"/>
      <c r="AP88" s="626"/>
      <c r="AQ88" s="626"/>
      <c r="AR88" s="626"/>
      <c r="AS88" s="626"/>
      <c r="AT88" s="626"/>
      <c r="AU88" s="626"/>
      <c r="AV88" s="626"/>
      <c r="AW88" s="626"/>
      <c r="AX88" s="626"/>
      <c r="AY88" s="626"/>
      <c r="AZ88" s="626"/>
    </row>
    <row r="89" spans="1:52" ht="27.95" customHeight="1">
      <c r="A89" s="1031"/>
      <c r="B89" s="1031"/>
      <c r="C89" s="1031"/>
      <c r="D89" s="686"/>
      <c r="E89" s="686"/>
      <c r="F89" s="686"/>
      <c r="G89" s="674"/>
      <c r="H89" s="674"/>
      <c r="Z89" s="618"/>
      <c r="AA89" s="648"/>
      <c r="AB89" s="678"/>
      <c r="AC89" s="677"/>
      <c r="AD89" s="673"/>
      <c r="AE89" s="673"/>
      <c r="AF89" s="626"/>
      <c r="AG89" s="626"/>
      <c r="AH89" s="626"/>
      <c r="AI89" s="626"/>
      <c r="AJ89" s="626"/>
      <c r="AK89" s="626"/>
      <c r="AL89" s="626"/>
      <c r="AM89" s="626"/>
      <c r="AN89" s="626"/>
      <c r="AO89" s="626"/>
      <c r="AP89" s="626"/>
      <c r="AQ89" s="626"/>
      <c r="AR89" s="626"/>
      <c r="AS89" s="626"/>
      <c r="AT89" s="626"/>
      <c r="AU89" s="626"/>
      <c r="AV89" s="626"/>
      <c r="AW89" s="626"/>
      <c r="AX89" s="626"/>
      <c r="AY89" s="626"/>
      <c r="AZ89" s="626"/>
    </row>
    <row r="90" spans="1:52" ht="33" customHeight="1">
      <c r="A90" s="1032"/>
      <c r="B90" s="1032"/>
      <c r="C90" s="1032"/>
      <c r="D90" s="686"/>
      <c r="E90" s="686"/>
      <c r="F90" s="686"/>
      <c r="G90" s="674"/>
      <c r="H90" s="674"/>
      <c r="Z90" s="618"/>
      <c r="AA90" s="648"/>
      <c r="AB90" s="678"/>
      <c r="AC90" s="677"/>
      <c r="AD90" s="673"/>
      <c r="AE90" s="673"/>
      <c r="AF90" s="626"/>
      <c r="AG90" s="626"/>
      <c r="AH90" s="626"/>
      <c r="AI90" s="626"/>
      <c r="AJ90" s="626"/>
      <c r="AK90" s="626"/>
      <c r="AL90" s="626"/>
      <c r="AM90" s="626"/>
      <c r="AN90" s="626"/>
      <c r="AO90" s="626"/>
      <c r="AP90" s="626"/>
      <c r="AQ90" s="626"/>
      <c r="AR90" s="626"/>
      <c r="AS90" s="626"/>
      <c r="AT90" s="626"/>
      <c r="AU90" s="626"/>
      <c r="AV90" s="626"/>
      <c r="AW90" s="626"/>
      <c r="AX90" s="626"/>
      <c r="AY90" s="626"/>
      <c r="AZ90" s="626"/>
    </row>
    <row r="91" spans="1:52" s="616" customFormat="1" ht="21" customHeight="1">
      <c r="A91" s="1035" t="s">
        <v>524</v>
      </c>
      <c r="B91" s="1035"/>
      <c r="C91" s="1035"/>
      <c r="D91" s="1033"/>
      <c r="E91" s="1033"/>
      <c r="F91" s="1033"/>
      <c r="G91" s="629"/>
      <c r="H91" s="629"/>
      <c r="I91" s="615"/>
      <c r="K91" s="617"/>
      <c r="L91" s="617"/>
      <c r="M91" s="617"/>
      <c r="N91" s="617"/>
      <c r="O91" s="617"/>
      <c r="P91" s="617"/>
      <c r="Q91" s="617"/>
      <c r="R91" s="617"/>
      <c r="S91" s="617"/>
      <c r="T91" s="617"/>
      <c r="U91" s="617"/>
      <c r="V91" s="617"/>
      <c r="W91" s="617"/>
      <c r="X91" s="617"/>
      <c r="Y91" s="617"/>
      <c r="Z91" s="618"/>
      <c r="AA91" s="648"/>
      <c r="AB91" s="678"/>
      <c r="AC91" s="678"/>
      <c r="AD91" s="672"/>
      <c r="AE91" s="672"/>
      <c r="AF91" s="648"/>
      <c r="AG91" s="648"/>
      <c r="AH91" s="648"/>
      <c r="AI91" s="648"/>
      <c r="AJ91" s="648"/>
      <c r="AK91" s="648"/>
      <c r="AL91" s="648"/>
      <c r="AM91" s="648"/>
      <c r="AN91" s="648"/>
      <c r="AO91" s="648"/>
      <c r="AP91" s="648"/>
      <c r="AQ91" s="648"/>
      <c r="AR91" s="648"/>
      <c r="AS91" s="648"/>
      <c r="AT91" s="648"/>
      <c r="AU91" s="648"/>
      <c r="AV91" s="648"/>
      <c r="AW91" s="648"/>
      <c r="AX91" s="648"/>
      <c r="AY91" s="648"/>
      <c r="AZ91" s="648"/>
    </row>
    <row r="92" spans="1:52" s="616" customFormat="1" ht="21" customHeight="1">
      <c r="A92" s="1035" t="s">
        <v>525</v>
      </c>
      <c r="B92" s="1035"/>
      <c r="C92" s="1035"/>
      <c r="D92" s="1033"/>
      <c r="E92" s="1033"/>
      <c r="F92" s="1033"/>
      <c r="G92" s="629"/>
      <c r="H92" s="629"/>
      <c r="I92" s="615"/>
      <c r="K92" s="617"/>
      <c r="L92" s="617"/>
      <c r="M92" s="617"/>
      <c r="N92" s="617"/>
      <c r="O92" s="617"/>
      <c r="P92" s="617"/>
      <c r="Q92" s="617"/>
      <c r="R92" s="617"/>
      <c r="S92" s="617"/>
      <c r="T92" s="617"/>
      <c r="U92" s="617"/>
      <c r="V92" s="617"/>
      <c r="W92" s="617"/>
      <c r="X92" s="617"/>
      <c r="Y92" s="617"/>
      <c r="Z92" s="618"/>
      <c r="AA92" s="648"/>
      <c r="AB92" s="678"/>
      <c r="AC92" s="678"/>
      <c r="AD92" s="672"/>
      <c r="AE92" s="672"/>
      <c r="AF92" s="648"/>
      <c r="AG92" s="648"/>
      <c r="AH92" s="648"/>
      <c r="AI92" s="648"/>
      <c r="AJ92" s="648"/>
      <c r="AK92" s="648"/>
      <c r="AL92" s="648"/>
      <c r="AM92" s="648"/>
      <c r="AN92" s="648"/>
      <c r="AO92" s="648"/>
      <c r="AP92" s="648"/>
      <c r="AQ92" s="648"/>
      <c r="AR92" s="648"/>
      <c r="AS92" s="648"/>
      <c r="AT92" s="648"/>
      <c r="AU92" s="648"/>
      <c r="AV92" s="648"/>
      <c r="AW92" s="648"/>
      <c r="AX92" s="648"/>
      <c r="AY92" s="648"/>
      <c r="AZ92" s="648"/>
    </row>
    <row r="93" spans="1:52" s="616" customFormat="1" ht="21" customHeight="1">
      <c r="A93" s="1035" t="s">
        <v>526</v>
      </c>
      <c r="B93" s="1035"/>
      <c r="C93" s="1035"/>
      <c r="D93" s="1033"/>
      <c r="E93" s="1033"/>
      <c r="F93" s="1033"/>
      <c r="G93" s="629"/>
      <c r="H93" s="629"/>
      <c r="I93" s="615"/>
      <c r="K93" s="617"/>
      <c r="L93" s="617"/>
      <c r="M93" s="617"/>
      <c r="N93" s="617"/>
      <c r="O93" s="617"/>
      <c r="P93" s="617"/>
      <c r="Q93" s="617"/>
      <c r="R93" s="617"/>
      <c r="S93" s="617"/>
      <c r="T93" s="617"/>
      <c r="U93" s="617"/>
      <c r="V93" s="617"/>
      <c r="W93" s="617"/>
      <c r="X93" s="617"/>
      <c r="Y93" s="617"/>
      <c r="Z93" s="618"/>
      <c r="AA93" s="648"/>
      <c r="AB93" s="678"/>
      <c r="AC93" s="678"/>
      <c r="AD93" s="672"/>
      <c r="AE93" s="672"/>
      <c r="AF93" s="648"/>
      <c r="AG93" s="648"/>
      <c r="AH93" s="648"/>
      <c r="AI93" s="648"/>
      <c r="AJ93" s="648"/>
      <c r="AK93" s="648"/>
      <c r="AL93" s="648"/>
      <c r="AM93" s="648"/>
      <c r="AN93" s="648"/>
      <c r="AO93" s="648"/>
      <c r="AP93" s="648"/>
      <c r="AQ93" s="648"/>
      <c r="AR93" s="648"/>
      <c r="AS93" s="648"/>
      <c r="AT93" s="648"/>
      <c r="AU93" s="648"/>
      <c r="AV93" s="648"/>
      <c r="AW93" s="648"/>
      <c r="AX93" s="648"/>
      <c r="AY93" s="648"/>
      <c r="AZ93" s="648"/>
    </row>
    <row r="94" spans="1:52" s="616" customFormat="1" ht="21" customHeight="1">
      <c r="A94" s="1030" t="s">
        <v>527</v>
      </c>
      <c r="B94" s="1030"/>
      <c r="C94" s="1030"/>
      <c r="D94" s="686"/>
      <c r="E94" s="686"/>
      <c r="F94" s="686"/>
      <c r="G94" s="629"/>
      <c r="H94" s="629"/>
      <c r="I94" s="615"/>
      <c r="K94" s="617"/>
      <c r="L94" s="617"/>
      <c r="M94" s="617"/>
      <c r="N94" s="617"/>
      <c r="O94" s="617"/>
      <c r="P94" s="617"/>
      <c r="Q94" s="617"/>
      <c r="R94" s="617"/>
      <c r="S94" s="617"/>
      <c r="T94" s="617"/>
      <c r="U94" s="617"/>
      <c r="V94" s="617"/>
      <c r="W94" s="617"/>
      <c r="X94" s="617"/>
      <c r="Y94" s="617"/>
      <c r="Z94" s="618"/>
      <c r="AA94" s="648"/>
      <c r="AB94" s="678"/>
      <c r="AC94" s="678"/>
      <c r="AD94" s="672"/>
      <c r="AE94" s="672"/>
      <c r="AF94" s="648"/>
      <c r="AG94" s="648"/>
      <c r="AH94" s="648"/>
      <c r="AI94" s="648"/>
      <c r="AJ94" s="648"/>
      <c r="AK94" s="648"/>
      <c r="AL94" s="648"/>
      <c r="AM94" s="648"/>
      <c r="AN94" s="648"/>
      <c r="AO94" s="648"/>
      <c r="AP94" s="648"/>
      <c r="AQ94" s="648"/>
      <c r="AR94" s="648"/>
      <c r="AS94" s="648"/>
      <c r="AT94" s="648"/>
      <c r="AU94" s="648"/>
      <c r="AV94" s="648"/>
      <c r="AW94" s="648"/>
      <c r="AX94" s="648"/>
      <c r="AY94" s="648"/>
      <c r="AZ94" s="648"/>
    </row>
    <row r="95" spans="1:52" s="616" customFormat="1" ht="21" customHeight="1">
      <c r="A95" s="1031"/>
      <c r="B95" s="1031"/>
      <c r="C95" s="1031"/>
      <c r="D95" s="686"/>
      <c r="E95" s="686"/>
      <c r="F95" s="686"/>
      <c r="G95" s="629"/>
      <c r="H95" s="629"/>
      <c r="I95" s="615"/>
      <c r="K95" s="617"/>
      <c r="L95" s="617"/>
      <c r="M95" s="617"/>
      <c r="N95" s="617"/>
      <c r="O95" s="617"/>
      <c r="P95" s="617"/>
      <c r="Q95" s="617"/>
      <c r="R95" s="617"/>
      <c r="S95" s="617"/>
      <c r="T95" s="617"/>
      <c r="U95" s="617"/>
      <c r="V95" s="617"/>
      <c r="W95" s="617"/>
      <c r="X95" s="617"/>
      <c r="Y95" s="617"/>
      <c r="Z95" s="618"/>
      <c r="AA95" s="648"/>
      <c r="AB95" s="678"/>
      <c r="AC95" s="678"/>
      <c r="AD95" s="672"/>
      <c r="AE95" s="672"/>
      <c r="AF95" s="648"/>
      <c r="AG95" s="648"/>
      <c r="AH95" s="648"/>
      <c r="AI95" s="648"/>
      <c r="AJ95" s="648"/>
      <c r="AK95" s="648"/>
      <c r="AL95" s="648"/>
      <c r="AM95" s="648"/>
      <c r="AN95" s="648"/>
      <c r="AO95" s="648"/>
      <c r="AP95" s="648"/>
      <c r="AQ95" s="648"/>
      <c r="AR95" s="648"/>
      <c r="AS95" s="648"/>
      <c r="AT95" s="648"/>
      <c r="AU95" s="648"/>
      <c r="AV95" s="648"/>
      <c r="AW95" s="648"/>
      <c r="AX95" s="648"/>
      <c r="AY95" s="648"/>
      <c r="AZ95" s="648"/>
    </row>
    <row r="96" spans="1:52" s="616" customFormat="1" ht="52.5" customHeight="1">
      <c r="A96" s="1032"/>
      <c r="B96" s="1032"/>
      <c r="C96" s="1032"/>
      <c r="D96" s="1033"/>
      <c r="E96" s="1033"/>
      <c r="F96" s="1033"/>
      <c r="G96" s="629"/>
      <c r="H96" s="629"/>
      <c r="I96" s="615"/>
      <c r="K96" s="617"/>
      <c r="L96" s="617"/>
      <c r="M96" s="617"/>
      <c r="N96" s="617"/>
      <c r="O96" s="617"/>
      <c r="P96" s="617"/>
      <c r="Q96" s="617"/>
      <c r="R96" s="617"/>
      <c r="S96" s="617"/>
      <c r="T96" s="617"/>
      <c r="U96" s="617"/>
      <c r="V96" s="617"/>
      <c r="W96" s="617"/>
      <c r="X96" s="617"/>
      <c r="Y96" s="617"/>
      <c r="Z96" s="618"/>
      <c r="AA96" s="648"/>
      <c r="AB96" s="678"/>
      <c r="AC96" s="678"/>
      <c r="AD96" s="672"/>
      <c r="AE96" s="672"/>
      <c r="AF96" s="648"/>
      <c r="AG96" s="648"/>
      <c r="AH96" s="648"/>
      <c r="AI96" s="648"/>
      <c r="AJ96" s="648"/>
      <c r="AK96" s="648"/>
      <c r="AL96" s="648"/>
      <c r="AM96" s="648"/>
      <c r="AN96" s="648"/>
      <c r="AO96" s="648"/>
      <c r="AP96" s="648"/>
      <c r="AQ96" s="648"/>
      <c r="AR96" s="648"/>
      <c r="AS96" s="648"/>
      <c r="AT96" s="648"/>
      <c r="AU96" s="648"/>
      <c r="AV96" s="648"/>
      <c r="AW96" s="648"/>
      <c r="AX96" s="648"/>
      <c r="AY96" s="648"/>
      <c r="AZ96" s="648"/>
    </row>
    <row r="97" spans="1:32" s="616" customFormat="1" ht="21" customHeight="1">
      <c r="A97" s="687"/>
      <c r="B97" s="628"/>
      <c r="C97" s="628"/>
      <c r="D97" s="688"/>
      <c r="E97" s="688"/>
      <c r="F97" s="633"/>
      <c r="G97" s="629"/>
      <c r="H97" s="629"/>
      <c r="I97" s="615"/>
      <c r="K97" s="617"/>
      <c r="L97" s="617"/>
      <c r="M97" s="617"/>
      <c r="N97" s="617"/>
      <c r="O97" s="617"/>
      <c r="P97" s="617"/>
      <c r="Q97" s="617"/>
      <c r="R97" s="617"/>
      <c r="S97" s="617"/>
      <c r="T97" s="617"/>
      <c r="U97" s="617"/>
      <c r="V97" s="617"/>
      <c r="W97" s="617"/>
      <c r="X97" s="617"/>
      <c r="Y97" s="617"/>
      <c r="Z97" s="617"/>
      <c r="AB97" s="619"/>
      <c r="AC97" s="619"/>
      <c r="AD97" s="689"/>
      <c r="AE97" s="622"/>
      <c r="AF97" s="615"/>
    </row>
    <row r="98" spans="1:32" s="616" customFormat="1" ht="21" customHeight="1">
      <c r="A98" s="690" t="s">
        <v>133</v>
      </c>
      <c r="B98" s="691"/>
      <c r="C98" s="692">
        <f>'Names of Bidder'!D21</f>
        <v>0</v>
      </c>
      <c r="D98" s="688" t="s">
        <v>131</v>
      </c>
      <c r="E98" s="700">
        <f>'Names of Bidder'!D18</f>
        <v>0</v>
      </c>
      <c r="F98" s="628"/>
      <c r="G98" s="629"/>
      <c r="H98" s="629"/>
      <c r="I98" s="615"/>
      <c r="K98" s="617"/>
      <c r="L98" s="617"/>
      <c r="M98" s="617"/>
      <c r="N98" s="617"/>
      <c r="O98" s="617"/>
      <c r="P98" s="617"/>
      <c r="Q98" s="617"/>
      <c r="R98" s="617"/>
      <c r="S98" s="617"/>
      <c r="T98" s="617"/>
      <c r="U98" s="617"/>
      <c r="V98" s="617"/>
      <c r="W98" s="617"/>
      <c r="X98" s="617"/>
      <c r="Y98" s="617"/>
      <c r="Z98" s="617"/>
      <c r="AB98" s="619"/>
      <c r="AC98" s="619"/>
      <c r="AD98" s="689"/>
      <c r="AE98" s="622"/>
      <c r="AF98" s="615"/>
    </row>
    <row r="99" spans="1:32">
      <c r="A99" s="690" t="s">
        <v>134</v>
      </c>
      <c r="B99" s="691"/>
      <c r="C99" s="691">
        <f>'Names of Bidder'!D22</f>
        <v>0</v>
      </c>
      <c r="D99" s="688" t="s">
        <v>132</v>
      </c>
      <c r="E99" s="691">
        <f>'Names of Bidder'!D19</f>
        <v>0</v>
      </c>
      <c r="G99" s="693"/>
      <c r="H99" s="693"/>
    </row>
    <row r="100" spans="1:32">
      <c r="D100" s="688"/>
      <c r="E100" s="688"/>
    </row>
    <row r="101" spans="1:32" ht="36" customHeight="1">
      <c r="A101" s="10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1034"/>
      <c r="C101" s="1034"/>
      <c r="D101" s="1034"/>
      <c r="E101" s="1034"/>
      <c r="F101" s="1034"/>
      <c r="G101" s="695"/>
      <c r="H101" s="695"/>
      <c r="I101" s="695"/>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3:F3"/>
    <mergeCell ref="C5:F5"/>
    <mergeCell ref="B6:C6"/>
    <mergeCell ref="C17:F17"/>
    <mergeCell ref="G18:H18"/>
    <mergeCell ref="B21:F21"/>
    <mergeCell ref="D22:F22"/>
    <mergeCell ref="D23:F23"/>
    <mergeCell ref="G23:J23"/>
    <mergeCell ref="B19:F19"/>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47:F47"/>
    <mergeCell ref="D36:F36"/>
    <mergeCell ref="D37:F37"/>
    <mergeCell ref="D38:F38"/>
    <mergeCell ref="D39:F39"/>
    <mergeCell ref="D40:F40"/>
    <mergeCell ref="D41:F41"/>
    <mergeCell ref="D42:F42"/>
    <mergeCell ref="D43:F43"/>
    <mergeCell ref="B44:C44"/>
    <mergeCell ref="B45:F45"/>
    <mergeCell ref="B46:E46"/>
    <mergeCell ref="C59:F59"/>
    <mergeCell ref="B48:F48"/>
    <mergeCell ref="B49:F49"/>
    <mergeCell ref="B50:F50"/>
    <mergeCell ref="B51:F51"/>
    <mergeCell ref="B52:F52"/>
    <mergeCell ref="B53:F53"/>
    <mergeCell ref="B54:F54"/>
    <mergeCell ref="B55:F55"/>
    <mergeCell ref="B56:F56"/>
    <mergeCell ref="B57:F57"/>
    <mergeCell ref="B58:F58"/>
    <mergeCell ref="B71:F71"/>
    <mergeCell ref="C60:F60"/>
    <mergeCell ref="C61:F61"/>
    <mergeCell ref="C62:F62"/>
    <mergeCell ref="C63:F63"/>
    <mergeCell ref="C64:F64"/>
    <mergeCell ref="C65:F65"/>
    <mergeCell ref="C66:F66"/>
    <mergeCell ref="C67:F67"/>
    <mergeCell ref="C68:F68"/>
    <mergeCell ref="B69:F69"/>
    <mergeCell ref="B70:F70"/>
    <mergeCell ref="B72:F72"/>
    <mergeCell ref="B73:F73"/>
    <mergeCell ref="B74:F74"/>
    <mergeCell ref="B75:F75"/>
    <mergeCell ref="B76:C76"/>
    <mergeCell ref="D76:E76"/>
    <mergeCell ref="B77:C77"/>
    <mergeCell ref="D77:E77"/>
    <mergeCell ref="B78:C78"/>
    <mergeCell ref="D78:E78"/>
    <mergeCell ref="B79:C79"/>
    <mergeCell ref="D79:E79"/>
    <mergeCell ref="A93:C93"/>
    <mergeCell ref="D93:F93"/>
    <mergeCell ref="B80:C80"/>
    <mergeCell ref="D80:E80"/>
    <mergeCell ref="B81:F81"/>
    <mergeCell ref="A88:C88"/>
    <mergeCell ref="D88:F88"/>
    <mergeCell ref="A89:C89"/>
    <mergeCell ref="A90:C90"/>
    <mergeCell ref="A91:C91"/>
    <mergeCell ref="D91:F91"/>
    <mergeCell ref="A92:C92"/>
    <mergeCell ref="D92:F92"/>
    <mergeCell ref="A94:C94"/>
    <mergeCell ref="A95:C95"/>
    <mergeCell ref="A96:C96"/>
    <mergeCell ref="D96:F96"/>
    <mergeCell ref="A101:F101"/>
  </mergeCells>
  <conditionalFormatting sqref="Z24">
    <cfRule type="expression" dxfId="5" priority="4" stopIfTrue="1">
      <formula>"if(right($I$21,1)=""."")"</formula>
    </cfRule>
  </conditionalFormatting>
  <conditionalFormatting sqref="H26">
    <cfRule type="expression" dxfId="4" priority="3" stopIfTrue="1">
      <formula>$G$26="Not Applicable"</formula>
    </cfRule>
  </conditionalFormatting>
  <conditionalFormatting sqref="H25 D25:F25">
    <cfRule type="expression" dxfId="3" priority="2" stopIfTrue="1">
      <formula>$H$25="Sole Bidder"</formula>
    </cfRule>
  </conditionalFormatting>
  <conditionalFormatting sqref="D26:F26">
    <cfRule type="expression" dxfId="2" priority="1" stopIfTrue="1">
      <formula>$G$26="No"</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56" customWidth="1"/>
    <col min="2" max="2" width="4.7109375" style="156" customWidth="1"/>
    <col min="3" max="13" width="9.140625" style="156"/>
    <col min="14" max="14" width="9.140625" style="158"/>
    <col min="15" max="15" width="19" style="159" customWidth="1"/>
    <col min="16" max="25" width="9.140625" style="160"/>
    <col min="26" max="26" width="18.42578125" style="160" customWidth="1"/>
    <col min="27" max="16384" width="9.140625" style="160"/>
  </cols>
  <sheetData>
    <row r="1" spans="1:26">
      <c r="D1" s="157"/>
      <c r="E1" s="157"/>
      <c r="F1" s="157"/>
      <c r="G1" s="157"/>
      <c r="H1" s="157"/>
      <c r="I1" s="157"/>
      <c r="J1" s="157"/>
      <c r="K1" s="157"/>
      <c r="L1" s="157"/>
      <c r="M1" s="157"/>
      <c r="Z1" s="206" t="e">
        <f>'Attach 3(JV)'!Z1</f>
        <v>#REF!</v>
      </c>
    </row>
    <row r="2" spans="1:26">
      <c r="D2" s="161"/>
      <c r="E2" s="161"/>
      <c r="F2" s="161"/>
      <c r="G2" s="161"/>
      <c r="H2" s="161"/>
      <c r="I2" s="161"/>
      <c r="J2" s="161"/>
      <c r="K2" s="161"/>
      <c r="L2" s="161"/>
      <c r="M2" s="161"/>
      <c r="Z2" s="206" t="e">
        <f>'Attach 3(JV)'!Z2</f>
        <v>#REF!</v>
      </c>
    </row>
    <row r="3" spans="1:26">
      <c r="D3" s="161"/>
      <c r="E3" s="161"/>
      <c r="F3" s="161"/>
      <c r="G3" s="161"/>
      <c r="H3" s="161"/>
      <c r="I3" s="161"/>
      <c r="J3" s="161"/>
      <c r="K3" s="161"/>
      <c r="L3" s="161"/>
      <c r="M3" s="161"/>
    </row>
    <row r="4" spans="1:26">
      <c r="D4" s="162"/>
      <c r="E4" s="162"/>
      <c r="F4" s="162"/>
      <c r="G4" s="162"/>
      <c r="H4" s="162"/>
      <c r="I4" s="162"/>
      <c r="J4" s="162"/>
      <c r="K4" s="162"/>
      <c r="L4" s="162"/>
      <c r="M4" s="162"/>
    </row>
    <row r="5" spans="1:26" ht="15.95" customHeight="1"/>
    <row r="6" spans="1:26" ht="15.95" customHeight="1">
      <c r="A6" s="1081"/>
      <c r="B6" s="1081"/>
      <c r="C6" s="1081"/>
      <c r="D6" s="1081"/>
      <c r="E6" s="1081"/>
      <c r="F6" s="1081"/>
      <c r="G6" s="1081"/>
      <c r="H6" s="1081"/>
      <c r="I6" s="1081"/>
      <c r="J6" s="1081"/>
      <c r="K6" s="1081"/>
      <c r="L6" s="1081"/>
      <c r="M6" s="1081"/>
      <c r="N6" s="1081"/>
    </row>
    <row r="7" spans="1:26" ht="15.95" customHeight="1">
      <c r="A7" s="163"/>
      <c r="B7" s="163"/>
      <c r="C7" s="163"/>
      <c r="D7" s="163"/>
      <c r="E7" s="163"/>
      <c r="F7" s="163"/>
      <c r="G7" s="163"/>
      <c r="H7" s="163"/>
      <c r="I7" s="163"/>
      <c r="J7" s="163"/>
      <c r="K7" s="163"/>
      <c r="L7" s="163"/>
      <c r="M7" s="163"/>
      <c r="N7" s="164"/>
    </row>
    <row r="8" spans="1:26" ht="15.95" customHeight="1">
      <c r="A8" s="1082"/>
      <c r="B8" s="1082"/>
      <c r="C8" s="1082"/>
      <c r="D8" s="1082"/>
      <c r="E8" s="1082"/>
      <c r="F8" s="1082"/>
      <c r="G8" s="1082"/>
      <c r="H8" s="1082"/>
      <c r="I8" s="1082"/>
      <c r="J8" s="1082"/>
      <c r="K8" s="1082"/>
      <c r="L8" s="1082"/>
      <c r="M8" s="1082"/>
      <c r="N8" s="1082"/>
    </row>
    <row r="9" spans="1:26" ht="15.95" customHeight="1">
      <c r="A9" s="163"/>
      <c r="B9" s="163"/>
      <c r="C9" s="163"/>
      <c r="D9" s="163"/>
      <c r="E9" s="163"/>
      <c r="F9" s="163"/>
      <c r="G9" s="163"/>
      <c r="H9" s="163"/>
      <c r="I9" s="163"/>
      <c r="J9" s="163"/>
      <c r="K9" s="163"/>
      <c r="L9" s="163"/>
      <c r="M9" s="163"/>
      <c r="N9" s="164"/>
    </row>
    <row r="10" spans="1:26" ht="15.95" customHeight="1">
      <c r="A10" s="1088"/>
      <c r="B10" s="1088"/>
      <c r="C10" s="1088"/>
      <c r="D10" s="1088"/>
      <c r="E10" s="1088"/>
      <c r="F10" s="1088"/>
      <c r="G10" s="1088"/>
      <c r="H10" s="1088"/>
      <c r="I10" s="1088"/>
      <c r="J10" s="1088"/>
      <c r="K10" s="1088"/>
      <c r="L10" s="1088"/>
      <c r="M10" s="1088"/>
      <c r="N10" s="1088"/>
    </row>
    <row r="11" spans="1:26" ht="15.95" customHeight="1">
      <c r="A11" s="163"/>
      <c r="B11" s="163"/>
      <c r="C11" s="163"/>
      <c r="D11" s="163"/>
      <c r="E11" s="163"/>
      <c r="F11" s="163"/>
      <c r="G11" s="163"/>
      <c r="H11" s="163"/>
      <c r="I11" s="163"/>
      <c r="J11" s="163"/>
      <c r="K11" s="163"/>
      <c r="L11" s="163"/>
      <c r="M11" s="163"/>
      <c r="N11" s="164"/>
    </row>
    <row r="12" spans="1:26" ht="15.95" customHeight="1">
      <c r="A12" s="165"/>
      <c r="B12" s="165"/>
      <c r="C12" s="165"/>
      <c r="D12" s="165"/>
      <c r="E12" s="165"/>
      <c r="F12" s="165"/>
      <c r="G12" s="165"/>
      <c r="H12" s="165"/>
      <c r="I12" s="165"/>
      <c r="J12" s="165"/>
      <c r="K12" s="165"/>
      <c r="L12" s="165"/>
      <c r="M12" s="165"/>
      <c r="N12" s="165"/>
    </row>
    <row r="13" spans="1:26" ht="15.95" customHeight="1"/>
    <row r="14" spans="1:26" ht="15.95" customHeight="1">
      <c r="A14" s="1086" t="s">
        <v>335</v>
      </c>
      <c r="B14" s="1086"/>
      <c r="C14" s="1086"/>
      <c r="D14" s="1086"/>
      <c r="E14" s="1086"/>
      <c r="F14" s="1086"/>
      <c r="G14" s="1086"/>
      <c r="H14" s="1086"/>
      <c r="I14" s="1086"/>
      <c r="J14" s="1086"/>
      <c r="K14" s="1086"/>
      <c r="L14" s="1086"/>
      <c r="M14" s="1086"/>
      <c r="N14" s="1086"/>
    </row>
    <row r="15" spans="1:26" ht="15.95" customHeight="1">
      <c r="A15" s="1087" t="s">
        <v>336</v>
      </c>
      <c r="B15" s="1087"/>
      <c r="C15" s="1087"/>
      <c r="D15" s="1087"/>
      <c r="E15" s="1087"/>
      <c r="F15" s="1087"/>
      <c r="G15" s="1087"/>
      <c r="H15" s="1087"/>
      <c r="I15" s="1087"/>
      <c r="J15" s="1087"/>
      <c r="K15" s="1087"/>
      <c r="L15" s="1087"/>
      <c r="M15" s="1087"/>
      <c r="N15" s="1087"/>
    </row>
    <row r="16" spans="1:26" ht="15.95" customHeight="1"/>
    <row r="17" spans="1:15" ht="15.95" customHeight="1">
      <c r="A17" s="161"/>
      <c r="B17" s="161"/>
      <c r="C17" s="161"/>
      <c r="D17" s="161"/>
      <c r="E17" s="161"/>
      <c r="F17" s="161"/>
      <c r="G17" s="161"/>
      <c r="H17" s="161"/>
      <c r="I17" s="161"/>
      <c r="J17" s="161"/>
      <c r="K17" s="161"/>
      <c r="L17" s="161"/>
      <c r="M17" s="161"/>
      <c r="N17" s="161"/>
      <c r="O17" s="166"/>
    </row>
    <row r="18" spans="1:15" ht="15.95" customHeight="1">
      <c r="A18" s="163"/>
      <c r="B18" s="163"/>
      <c r="C18" s="163"/>
      <c r="D18" s="163"/>
      <c r="E18" s="163"/>
      <c r="F18" s="163"/>
      <c r="G18" s="163"/>
      <c r="H18" s="163"/>
      <c r="I18" s="163"/>
      <c r="J18" s="163"/>
      <c r="K18" s="163"/>
      <c r="L18" s="163"/>
      <c r="M18" s="163"/>
      <c r="N18" s="164"/>
      <c r="O18" s="167"/>
    </row>
    <row r="19" spans="1:15" ht="15.95" customHeight="1">
      <c r="A19" s="1089" t="s">
        <v>337</v>
      </c>
      <c r="B19" s="1089"/>
      <c r="C19" s="1089"/>
      <c r="D19" s="1089"/>
      <c r="E19" s="1089"/>
      <c r="F19" s="1089"/>
      <c r="G19" s="1089"/>
      <c r="H19" s="1089"/>
      <c r="I19" s="1089"/>
      <c r="J19" s="1089"/>
      <c r="K19" s="1089"/>
      <c r="L19" s="1089"/>
      <c r="M19" s="1089"/>
      <c r="N19" s="1089"/>
    </row>
    <row r="20" spans="1:15" ht="15.95" customHeight="1">
      <c r="A20" s="163"/>
      <c r="B20" s="163"/>
      <c r="C20" s="163"/>
      <c r="D20" s="163"/>
      <c r="E20" s="163"/>
      <c r="F20" s="163"/>
      <c r="G20" s="163"/>
      <c r="H20" s="163"/>
      <c r="I20" s="163"/>
      <c r="J20" s="163"/>
      <c r="K20" s="163"/>
      <c r="L20" s="163"/>
      <c r="M20" s="163"/>
      <c r="N20" s="164"/>
    </row>
    <row r="21" spans="1:15" ht="15.95" customHeight="1">
      <c r="A21" s="1063" t="s">
        <v>338</v>
      </c>
      <c r="B21" s="1063"/>
      <c r="C21" s="1063"/>
      <c r="D21" s="1063"/>
      <c r="E21" s="1063"/>
      <c r="F21" s="1063"/>
      <c r="G21" s="1063"/>
      <c r="H21" s="1063"/>
      <c r="I21" s="1063"/>
      <c r="J21" s="1063"/>
      <c r="K21" s="1063"/>
      <c r="L21" s="1063"/>
      <c r="M21" s="1063"/>
      <c r="N21" s="1063"/>
    </row>
    <row r="22" spans="1:15" ht="15.95" customHeight="1">
      <c r="H22" s="168"/>
      <c r="I22" s="169"/>
      <c r="J22" s="169"/>
      <c r="K22" s="169"/>
      <c r="L22" s="169"/>
      <c r="M22" s="168"/>
    </row>
    <row r="23" spans="1:15" ht="15.95" customHeight="1">
      <c r="B23" s="1068" t="s">
        <v>339</v>
      </c>
      <c r="C23" s="1068"/>
      <c r="D23" s="1068"/>
      <c r="E23" s="1068"/>
      <c r="F23" s="1065" t="s">
        <v>357</v>
      </c>
      <c r="G23" s="1066"/>
      <c r="H23" s="1066"/>
      <c r="I23" s="1066"/>
      <c r="J23" s="1066"/>
      <c r="K23" s="1066"/>
      <c r="L23" s="1066"/>
      <c r="M23" s="1066"/>
      <c r="N23" s="1067"/>
    </row>
    <row r="24" spans="1:15" ht="15.95" customHeight="1">
      <c r="B24" s="1068" t="s">
        <v>340</v>
      </c>
      <c r="C24" s="1068"/>
      <c r="D24" s="1068"/>
      <c r="E24" s="1068"/>
      <c r="F24" s="1065" t="s">
        <v>358</v>
      </c>
      <c r="G24" s="1066"/>
      <c r="H24" s="1066"/>
      <c r="I24" s="1066"/>
      <c r="J24" s="1066"/>
      <c r="K24" s="1066"/>
      <c r="L24" s="1066"/>
      <c r="M24" s="1066"/>
      <c r="N24" s="1067"/>
    </row>
    <row r="25" spans="1:15" ht="15.95" customHeight="1">
      <c r="B25" s="1068" t="s">
        <v>341</v>
      </c>
      <c r="C25" s="1068"/>
      <c r="D25" s="1068"/>
      <c r="E25" s="1068"/>
      <c r="F25" s="1065" t="s">
        <v>359</v>
      </c>
      <c r="G25" s="1066"/>
      <c r="H25" s="1066"/>
      <c r="I25" s="1066"/>
      <c r="J25" s="1066"/>
      <c r="K25" s="1066"/>
      <c r="L25" s="1066"/>
      <c r="M25" s="1066"/>
      <c r="N25" s="1067"/>
    </row>
    <row r="26" spans="1:15" ht="15.95" customHeight="1">
      <c r="B26" s="1068" t="s">
        <v>342</v>
      </c>
      <c r="C26" s="1068"/>
      <c r="D26" s="1068"/>
      <c r="E26" s="1068"/>
      <c r="F26" s="1065" t="str">
        <f>"Tower Package " &amp; Basic!B2 &amp;" " &amp;Basic!A3 &amp; " " &amp;Basic!B3</f>
        <v>Tower Package 5002004655 Specification No. : WR2/NT/W-AIS/DOM/G01/25/10495</v>
      </c>
      <c r="G26" s="1066"/>
      <c r="H26" s="1066"/>
      <c r="I26" s="1066"/>
      <c r="J26" s="1066"/>
      <c r="K26" s="1066"/>
      <c r="L26" s="1066"/>
      <c r="M26" s="1066"/>
      <c r="N26" s="1067"/>
    </row>
    <row r="27" spans="1:15" ht="15.95" customHeight="1">
      <c r="N27" s="164"/>
    </row>
    <row r="28" spans="1:15" ht="15.95" customHeight="1">
      <c r="A28" s="1061" t="s">
        <v>343</v>
      </c>
      <c r="B28" s="1061"/>
      <c r="C28" s="170"/>
    </row>
    <row r="29" spans="1:15" ht="15.95" customHeight="1"/>
    <row r="30" spans="1:15" ht="44.25" customHeight="1">
      <c r="A30" s="1062" t="str">
        <f>Basic!B1</f>
        <v>Construction of 4 nos. 220kV line bays at Kurawar S/s (for LILO of both ckts of Bhopal –Shujalpur 220kV D/c line at Kurawar S/s being implemented by MPPTCL) and construction of 9 nos. 132kV line bays at Kurawar S/s for various 132kV lines planned by MPPTCL</v>
      </c>
      <c r="B30" s="1062"/>
      <c r="C30" s="1062"/>
      <c r="D30" s="1062"/>
      <c r="E30" s="1062"/>
      <c r="F30" s="1062"/>
      <c r="G30" s="1062"/>
      <c r="H30" s="1062"/>
      <c r="I30" s="1062"/>
      <c r="J30" s="1062"/>
      <c r="K30" s="1062"/>
      <c r="L30" s="1062"/>
      <c r="M30" s="1062"/>
      <c r="N30" s="1062"/>
    </row>
    <row r="31" spans="1:15" ht="15.95" customHeight="1">
      <c r="A31" s="171"/>
      <c r="B31" s="1064" t="s">
        <v>344</v>
      </c>
      <c r="C31" s="1064"/>
      <c r="D31" s="1064"/>
      <c r="E31" s="1064"/>
      <c r="F31" s="1064"/>
      <c r="G31" s="1083" t="e">
        <f>IF(#REF!="Sole Bidder", 'Attach 3(JV)'!B9,  'Attach 3(JV)'!A8)</f>
        <v>#REF!</v>
      </c>
      <c r="H31" s="1084"/>
      <c r="I31" s="1084"/>
      <c r="J31" s="1084"/>
      <c r="K31" s="1084"/>
      <c r="L31" s="1084"/>
      <c r="M31" s="1084"/>
      <c r="N31" s="1085"/>
    </row>
    <row r="32" spans="1:15" ht="15.95" customHeight="1">
      <c r="A32" s="171"/>
      <c r="B32" s="172"/>
      <c r="C32" s="172"/>
      <c r="D32" s="172"/>
      <c r="E32" s="172"/>
      <c r="F32" s="172"/>
      <c r="G32" s="173"/>
      <c r="H32" s="173"/>
      <c r="I32" s="173"/>
      <c r="J32" s="173"/>
      <c r="K32" s="173"/>
      <c r="L32" s="173"/>
      <c r="M32" s="173"/>
    </row>
    <row r="33" spans="1:18" ht="15.95" customHeight="1">
      <c r="A33" s="171"/>
      <c r="B33" s="172"/>
      <c r="C33" s="172"/>
      <c r="D33" s="172"/>
      <c r="E33" s="172"/>
      <c r="F33" s="172"/>
      <c r="G33" s="173"/>
      <c r="H33" s="173"/>
      <c r="I33" s="173"/>
      <c r="J33" s="173"/>
      <c r="K33" s="173"/>
      <c r="L33" s="173"/>
      <c r="M33" s="173"/>
      <c r="P33" s="174"/>
      <c r="Q33" s="174"/>
      <c r="R33" s="174"/>
    </row>
    <row r="34" spans="1:18" ht="15.95" customHeight="1">
      <c r="A34" s="1061" t="s">
        <v>345</v>
      </c>
      <c r="B34" s="1061"/>
      <c r="C34" s="1061"/>
      <c r="D34" s="1061"/>
      <c r="E34" s="1061"/>
      <c r="F34" s="170"/>
      <c r="O34" s="175"/>
      <c r="P34" s="176"/>
      <c r="Q34" s="176"/>
      <c r="R34" s="177"/>
    </row>
    <row r="35" spans="1:18" ht="15.95" customHeight="1">
      <c r="A35" s="178"/>
      <c r="B35" s="178"/>
      <c r="C35" s="178"/>
      <c r="D35" s="178"/>
      <c r="E35" s="178"/>
      <c r="F35" s="168"/>
      <c r="O35" s="175"/>
      <c r="P35" s="176"/>
      <c r="Q35" s="176"/>
      <c r="R35" s="177"/>
    </row>
    <row r="36" spans="1:18" ht="15.95" customHeight="1">
      <c r="A36" s="178"/>
      <c r="B36" s="178"/>
      <c r="C36" s="178"/>
      <c r="D36" s="178"/>
      <c r="E36" s="178"/>
      <c r="F36" s="168"/>
      <c r="N36" s="179"/>
      <c r="O36" s="175"/>
      <c r="P36" s="176"/>
      <c r="Q36" s="176"/>
      <c r="R36" s="177"/>
    </row>
    <row r="37" spans="1:18" ht="21" customHeight="1">
      <c r="A37" s="180" t="s">
        <v>346</v>
      </c>
      <c r="B37" s="181">
        <v>1</v>
      </c>
      <c r="C37" s="192" t="s">
        <v>360</v>
      </c>
      <c r="D37" s="182"/>
      <c r="E37" s="182"/>
      <c r="F37" s="182"/>
      <c r="G37" s="182"/>
      <c r="H37" s="182"/>
      <c r="I37" s="182"/>
      <c r="J37" s="182"/>
      <c r="K37" s="194"/>
      <c r="L37" s="194"/>
      <c r="M37" s="1078" t="str">
        <f>IF(K38="No", "If you do not submit Itegrity Pact properly, your bid will be rejectect", "")</f>
        <v/>
      </c>
      <c r="N37" s="1078"/>
      <c r="O37" s="183"/>
      <c r="P37" s="183"/>
      <c r="Q37" s="183"/>
    </row>
    <row r="38" spans="1:18" ht="21" customHeight="1">
      <c r="A38" s="195"/>
      <c r="B38" s="196"/>
      <c r="C38" s="197" t="s">
        <v>231</v>
      </c>
      <c r="D38" s="195"/>
      <c r="E38" s="195"/>
      <c r="F38" s="195"/>
      <c r="G38" s="195"/>
      <c r="H38" s="195"/>
      <c r="I38" s="195"/>
      <c r="J38" s="195"/>
      <c r="K38" s="1069" t="s">
        <v>233</v>
      </c>
      <c r="L38" s="1069"/>
      <c r="M38" s="1079"/>
      <c r="N38" s="1079"/>
      <c r="O38" s="183"/>
      <c r="P38" s="183"/>
      <c r="Q38" s="183"/>
    </row>
    <row r="39" spans="1:18" ht="21" customHeight="1">
      <c r="A39" s="180" t="s">
        <v>346</v>
      </c>
      <c r="B39" s="181">
        <v>2</v>
      </c>
      <c r="C39" s="192" t="s">
        <v>361</v>
      </c>
      <c r="D39" s="182"/>
      <c r="E39" s="182"/>
      <c r="F39" s="182"/>
      <c r="G39" s="182"/>
      <c r="H39" s="182"/>
      <c r="I39" s="182"/>
      <c r="J39" s="182"/>
      <c r="K39" s="193"/>
      <c r="L39" s="182"/>
      <c r="M39" s="1076" t="str">
        <f>IF(K40="No", "If you do not submit Bid Security properly, your bid will be rejectect", "")</f>
        <v/>
      </c>
      <c r="N39" s="1076"/>
      <c r="O39" s="183"/>
      <c r="P39" s="183"/>
      <c r="Q39" s="183"/>
    </row>
    <row r="40" spans="1:18" ht="21" customHeight="1">
      <c r="A40" s="184"/>
      <c r="B40" s="185"/>
      <c r="C40" s="194" t="s">
        <v>362</v>
      </c>
      <c r="D40" s="184"/>
      <c r="E40" s="184"/>
      <c r="F40" s="184"/>
      <c r="G40" s="184"/>
      <c r="H40" s="184"/>
      <c r="I40" s="184"/>
      <c r="J40" s="184"/>
      <c r="K40" s="1090" t="s">
        <v>233</v>
      </c>
      <c r="L40" s="1090"/>
      <c r="M40" s="1077"/>
      <c r="N40" s="1077"/>
      <c r="O40" s="183"/>
      <c r="P40" s="183"/>
      <c r="Q40" s="183"/>
    </row>
    <row r="41" spans="1:18" ht="21" customHeight="1">
      <c r="A41" s="180" t="s">
        <v>346</v>
      </c>
      <c r="B41" s="181"/>
      <c r="C41" s="156" t="s">
        <v>364</v>
      </c>
      <c r="D41" s="182"/>
      <c r="E41" s="182"/>
      <c r="F41" s="182"/>
      <c r="G41" s="182"/>
      <c r="H41" s="182"/>
      <c r="I41" s="182"/>
      <c r="J41" s="182"/>
      <c r="K41" s="1080"/>
      <c r="L41" s="1080"/>
      <c r="M41" s="1080"/>
      <c r="N41" s="1080"/>
      <c r="O41" s="183"/>
      <c r="P41" s="183"/>
      <c r="Q41" s="183"/>
    </row>
    <row r="42" spans="1:18" ht="21" customHeight="1">
      <c r="A42" s="180" t="s">
        <v>346</v>
      </c>
      <c r="B42" s="181"/>
      <c r="C42" s="182" t="s">
        <v>363</v>
      </c>
      <c r="D42" s="182"/>
      <c r="E42" s="182"/>
      <c r="F42" s="182"/>
      <c r="G42" s="182"/>
      <c r="H42" s="182"/>
      <c r="I42" s="182"/>
      <c r="J42" s="182"/>
      <c r="K42" s="1091"/>
      <c r="L42" s="1091"/>
      <c r="M42" s="1091"/>
      <c r="N42" s="1091"/>
      <c r="O42" s="183"/>
      <c r="P42" s="183"/>
      <c r="Q42" s="183"/>
    </row>
    <row r="43" spans="1:18" ht="21" customHeight="1">
      <c r="A43" s="186" t="s">
        <v>346</v>
      </c>
      <c r="B43" s="187"/>
      <c r="C43" s="188" t="s">
        <v>366</v>
      </c>
      <c r="D43" s="188"/>
      <c r="E43" s="188"/>
      <c r="F43" s="188"/>
      <c r="G43" s="188"/>
      <c r="H43" s="188"/>
      <c r="I43" s="188"/>
      <c r="J43" s="189" t="e">
        <f>#REF!</f>
        <v>#REF!</v>
      </c>
      <c r="K43" s="1092" t="e">
        <f>#REF!</f>
        <v>#REF!</v>
      </c>
      <c r="L43" s="1092"/>
      <c r="M43" s="204"/>
      <c r="N43" s="204"/>
      <c r="O43" s="183"/>
      <c r="P43" s="183"/>
      <c r="Q43" s="183"/>
    </row>
    <row r="44" spans="1:18" ht="21" customHeight="1">
      <c r="A44" s="198" t="s">
        <v>346</v>
      </c>
      <c r="B44" s="199"/>
      <c r="C44" s="200" t="s">
        <v>365</v>
      </c>
      <c r="D44" s="200"/>
      <c r="E44" s="200"/>
      <c r="F44" s="200"/>
      <c r="G44" s="200"/>
      <c r="H44" s="200"/>
      <c r="I44" s="200"/>
      <c r="J44" s="200"/>
      <c r="K44" s="1073"/>
      <c r="L44" s="1073"/>
      <c r="M44" s="1073"/>
      <c r="N44" s="1073"/>
      <c r="O44" s="183"/>
      <c r="P44" s="183"/>
      <c r="Q44" s="183"/>
    </row>
    <row r="45" spans="1:18" ht="15.95" customHeight="1">
      <c r="A45" s="168"/>
    </row>
    <row r="46" spans="1:18" ht="15.95" customHeight="1">
      <c r="A46" s="1075" t="s">
        <v>356</v>
      </c>
      <c r="B46" s="1075"/>
      <c r="C46" s="1075"/>
    </row>
    <row r="47" spans="1:18" ht="15.95" customHeight="1"/>
    <row r="48" spans="1:18" ht="15.95" customHeight="1">
      <c r="A48" s="180" t="s">
        <v>346</v>
      </c>
      <c r="B48" s="183"/>
      <c r="C48" s="190" t="s">
        <v>347</v>
      </c>
      <c r="F48" s="191"/>
      <c r="G48" s="191"/>
      <c r="H48" s="191"/>
      <c r="I48" s="191"/>
      <c r="J48" s="191"/>
      <c r="K48" s="191"/>
      <c r="L48" s="191"/>
      <c r="M48" s="191"/>
      <c r="N48" s="191"/>
    </row>
    <row r="49" spans="1:17" ht="21" customHeight="1">
      <c r="A49" s="186"/>
      <c r="B49" s="187"/>
      <c r="C49" s="188" t="s">
        <v>348</v>
      </c>
      <c r="D49" s="188"/>
      <c r="E49" s="188"/>
      <c r="F49" s="188"/>
      <c r="G49" s="188"/>
      <c r="H49" s="188"/>
      <c r="I49" s="188"/>
      <c r="J49" s="188"/>
      <c r="K49" s="1072" t="str">
        <f>'Attach 3(JV)'!E24</f>
        <v/>
      </c>
      <c r="L49" s="1072"/>
      <c r="M49" s="1072"/>
      <c r="N49" s="1072"/>
      <c r="O49" s="183"/>
      <c r="P49" s="183"/>
      <c r="Q49" s="183"/>
    </row>
    <row r="50" spans="1:17" ht="21" customHeight="1">
      <c r="A50" s="186"/>
      <c r="B50" s="187"/>
      <c r="C50" s="188" t="s">
        <v>349</v>
      </c>
      <c r="D50" s="188"/>
      <c r="E50" s="188"/>
      <c r="F50" s="188"/>
      <c r="G50" s="188"/>
      <c r="H50" s="188"/>
      <c r="I50" s="188"/>
      <c r="J50" s="188"/>
      <c r="K50" s="1072" t="str">
        <f>'Attach 3(JV)'!E25</f>
        <v/>
      </c>
      <c r="L50" s="1072"/>
      <c r="M50" s="1072"/>
      <c r="N50" s="1072"/>
      <c r="O50" s="183"/>
      <c r="P50" s="183"/>
      <c r="Q50" s="183"/>
    </row>
    <row r="51" spans="1:17" ht="21" customHeight="1">
      <c r="A51" s="186"/>
      <c r="B51" s="187"/>
      <c r="C51" s="188" t="s">
        <v>350</v>
      </c>
      <c r="D51" s="188"/>
      <c r="E51" s="188"/>
      <c r="F51" s="188"/>
      <c r="G51" s="188"/>
      <c r="H51" s="188"/>
      <c r="I51" s="188"/>
      <c r="J51" s="188"/>
      <c r="K51" s="1074"/>
      <c r="L51" s="1074"/>
      <c r="M51" s="1074"/>
      <c r="N51" s="1074"/>
      <c r="O51" s="183"/>
      <c r="P51" s="183"/>
      <c r="Q51" s="183"/>
    </row>
    <row r="52" spans="1:17" ht="21" customHeight="1">
      <c r="A52" s="180"/>
      <c r="B52" s="181"/>
      <c r="C52" s="1093" t="str">
        <f>'Attach 3(JV)'!B10</f>
        <v/>
      </c>
      <c r="D52" s="1093"/>
      <c r="E52" s="1093"/>
      <c r="F52" s="1093"/>
      <c r="G52" s="1093"/>
      <c r="H52" s="1093"/>
      <c r="I52" s="1093"/>
      <c r="J52" s="1093"/>
      <c r="K52" s="1093"/>
      <c r="L52" s="1093"/>
      <c r="M52" s="1093"/>
      <c r="N52" s="1093"/>
      <c r="O52" s="183"/>
      <c r="P52" s="183"/>
      <c r="Q52" s="183"/>
    </row>
    <row r="53" spans="1:17" ht="21" customHeight="1">
      <c r="A53" s="180"/>
      <c r="B53" s="181"/>
      <c r="C53" s="1093" t="str">
        <f>'Attach 3(JV)'!B11</f>
        <v/>
      </c>
      <c r="D53" s="1093"/>
      <c r="E53" s="1093"/>
      <c r="F53" s="1093"/>
      <c r="G53" s="1093"/>
      <c r="H53" s="1093"/>
      <c r="I53" s="1093"/>
      <c r="J53" s="1093"/>
      <c r="K53" s="1093"/>
      <c r="L53" s="1093"/>
      <c r="M53" s="1093"/>
      <c r="N53" s="1093"/>
      <c r="O53" s="183"/>
      <c r="P53" s="183"/>
      <c r="Q53" s="183"/>
    </row>
    <row r="54" spans="1:17" ht="21" customHeight="1">
      <c r="A54" s="207"/>
      <c r="B54" s="196"/>
      <c r="C54" s="1094" t="str">
        <f>'Attach 3(JV)'!B12</f>
        <v>…….. …… ………. ……….</v>
      </c>
      <c r="D54" s="1094"/>
      <c r="E54" s="1094"/>
      <c r="F54" s="1094"/>
      <c r="G54" s="1094"/>
      <c r="H54" s="1094"/>
      <c r="I54" s="1094"/>
      <c r="J54" s="1094"/>
      <c r="K54" s="1094"/>
      <c r="L54" s="1094"/>
      <c r="M54" s="1094"/>
      <c r="N54" s="1094"/>
      <c r="O54" s="183"/>
      <c r="P54" s="183"/>
      <c r="Q54" s="183"/>
    </row>
    <row r="55" spans="1:17" ht="21" customHeight="1">
      <c r="C55" s="190" t="s">
        <v>355</v>
      </c>
    </row>
    <row r="56" spans="1:17" ht="21" customHeight="1">
      <c r="C56" s="190" t="s">
        <v>354</v>
      </c>
    </row>
    <row r="57" spans="1:17" ht="21" customHeight="1">
      <c r="A57" s="186"/>
      <c r="B57" s="187"/>
      <c r="C57" s="188" t="s">
        <v>351</v>
      </c>
      <c r="D57" s="188"/>
      <c r="E57" s="188"/>
      <c r="F57" s="188"/>
      <c r="G57" s="188"/>
      <c r="H57" s="188"/>
      <c r="I57" s="188"/>
      <c r="J57" s="188"/>
      <c r="K57" s="1072" t="str">
        <f>'Attach 3(JV)'!B17 &amp; " / " &amp;'Attach 3(JV)'!E17</f>
        <v xml:space="preserve"> / </v>
      </c>
      <c r="L57" s="1072"/>
      <c r="M57" s="1072"/>
      <c r="N57" s="1072"/>
    </row>
    <row r="58" spans="1:17" ht="21" customHeight="1">
      <c r="A58" s="186"/>
      <c r="B58" s="187"/>
      <c r="C58" s="188" t="s">
        <v>352</v>
      </c>
      <c r="D58" s="188"/>
      <c r="E58" s="188"/>
      <c r="F58" s="188"/>
      <c r="G58" s="188"/>
      <c r="H58" s="188"/>
      <c r="I58" s="188"/>
      <c r="J58" s="188"/>
      <c r="K58" s="1072" t="e">
        <f>IF(Z1="Sole Bidder","",IF(Z2=1,#REF!,#REF!&amp; " / " &amp;#REF!))</f>
        <v>#REF!</v>
      </c>
      <c r="L58" s="1072"/>
      <c r="M58" s="1072"/>
      <c r="N58" s="1072"/>
    </row>
    <row r="59" spans="1:17" ht="21" customHeight="1">
      <c r="A59" s="203"/>
      <c r="B59" s="201"/>
      <c r="C59" s="202" t="s">
        <v>353</v>
      </c>
      <c r="D59" s="202"/>
      <c r="E59" s="202"/>
      <c r="F59" s="202"/>
      <c r="G59" s="202"/>
      <c r="H59" s="202"/>
      <c r="I59" s="202"/>
      <c r="J59" s="202"/>
      <c r="K59" s="1072"/>
      <c r="L59" s="1072"/>
      <c r="M59" s="1072"/>
      <c r="N59" s="1072"/>
    </row>
    <row r="60" spans="1:17" ht="21" customHeight="1">
      <c r="C60" s="1070" t="str">
        <f>'Attach 3(JV)'!B18</f>
        <v/>
      </c>
      <c r="D60" s="1070"/>
      <c r="E60" s="1070"/>
      <c r="F60" s="1070"/>
      <c r="G60" s="1070"/>
      <c r="H60" s="1070"/>
      <c r="I60" s="205" t="e">
        <f>IF($Z$2=2, " / ", "")</f>
        <v>#REF!</v>
      </c>
      <c r="J60" s="1071">
        <f>'Attach 3(JV)'!E18</f>
        <v>0</v>
      </c>
      <c r="K60" s="1071"/>
      <c r="L60" s="1071"/>
      <c r="M60" s="1071"/>
      <c r="N60" s="1071"/>
    </row>
    <row r="61" spans="1:17" ht="21" customHeight="1">
      <c r="C61" s="1070" t="str">
        <f>'Attach 3(JV)'!B19</f>
        <v/>
      </c>
      <c r="D61" s="1070"/>
      <c r="E61" s="1070"/>
      <c r="F61" s="1070"/>
      <c r="G61" s="1070"/>
      <c r="H61" s="1070"/>
      <c r="I61" s="205" t="e">
        <f>IF($Z$2=2, " / ", "")</f>
        <v>#REF!</v>
      </c>
      <c r="J61" s="1071">
        <f>'Attach 3(JV)'!E19</f>
        <v>0</v>
      </c>
      <c r="K61" s="1071"/>
      <c r="L61" s="1071"/>
      <c r="M61" s="1071"/>
      <c r="N61" s="1071"/>
    </row>
    <row r="62" spans="1:17" ht="21" customHeight="1">
      <c r="C62" s="1070" t="str">
        <f>'Attach 3(JV)'!B20</f>
        <v/>
      </c>
      <c r="D62" s="1070"/>
      <c r="E62" s="1070"/>
      <c r="F62" s="1070"/>
      <c r="G62" s="1070"/>
      <c r="H62" s="1070"/>
      <c r="I62" s="205" t="e">
        <f>IF($Z$2=2, " / ", "")</f>
        <v>#REF!</v>
      </c>
      <c r="J62" s="1071">
        <f>'Attach 3(JV)'!E20</f>
        <v>0</v>
      </c>
      <c r="K62" s="1071"/>
      <c r="L62" s="1071"/>
      <c r="M62" s="1071"/>
      <c r="N62" s="1071"/>
    </row>
    <row r="63" spans="1:17" ht="15" customHeight="1"/>
    <row r="64" spans="1:17" ht="15" customHeight="1"/>
    <row r="65" ht="15" customHeight="1"/>
  </sheetData>
  <sheetProtection password="856C" sheet="1" objects="1" scenarios="1" selectLockedCells="1"/>
  <customSheetViews>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54" customWidth="1"/>
    <col min="2" max="2" width="11.85546875" style="154" customWidth="1"/>
    <col min="3" max="16384" width="9.140625" style="154"/>
  </cols>
  <sheetData>
    <row r="1" spans="1:4" s="152" customFormat="1" ht="30" customHeight="1">
      <c r="A1" s="1095" t="e">
        <f>#REF!</f>
        <v>#REF!</v>
      </c>
      <c r="B1" s="1095"/>
    </row>
    <row r="2" spans="1:4" s="152" customFormat="1" ht="30" customHeight="1">
      <c r="A2" s="153"/>
    </row>
    <row r="3" spans="1:4">
      <c r="A3" s="153"/>
    </row>
    <row r="4" spans="1:4">
      <c r="A4" s="219" t="e">
        <f>IF(OR((A1&gt;9999999999),(A1&lt;0)),"Invalid Entry - More than 1000 crore OR -ve value",IF(A1=0, "Rs. Zero Only ",+CONCATENATE("Rs. ", B11,D11,B10,D10,B9,D9,B8,D8,B7,D7,B6," Only")))</f>
        <v>#REF!</v>
      </c>
      <c r="B4" s="220"/>
    </row>
    <row r="5" spans="1:4">
      <c r="A5" s="221"/>
      <c r="B5" s="220"/>
    </row>
    <row r="6" spans="1:4">
      <c r="A6" s="222" t="e">
        <f>-INT(A1/100)*100+ROUND(A1,0)</f>
        <v>#REF!</v>
      </c>
      <c r="B6" s="220" t="e">
        <f t="shared" ref="B6:B11" si="0">IF(A6=0,"",LOOKUP(A6,$A$13:$A$112,$B$13:$B$112))</f>
        <v>#REF!</v>
      </c>
      <c r="D6" s="155"/>
    </row>
    <row r="7" spans="1:4">
      <c r="A7" s="222" t="e">
        <f>-INT(A1/1000)*10+INT(A1/100)</f>
        <v>#REF!</v>
      </c>
      <c r="B7" s="220" t="e">
        <f t="shared" si="0"/>
        <v>#REF!</v>
      </c>
      <c r="D7" s="155" t="e">
        <f>+IF(B7="",""," Hundred ")</f>
        <v>#REF!</v>
      </c>
    </row>
    <row r="8" spans="1:4">
      <c r="A8" s="222" t="e">
        <f>-INT(A1/100000)*100+INT(A1/1000)</f>
        <v>#REF!</v>
      </c>
      <c r="B8" s="220" t="e">
        <f t="shared" si="0"/>
        <v>#REF!</v>
      </c>
      <c r="D8" s="155" t="e">
        <f>IF((B8=""),IF(C8="",""," Thousand ")," Thousand ")</f>
        <v>#REF!</v>
      </c>
    </row>
    <row r="9" spans="1:4">
      <c r="A9" s="222" t="e">
        <f>-INT(A1/10000000)*100+INT(A1/100000)</f>
        <v>#REF!</v>
      </c>
      <c r="B9" s="220" t="e">
        <f t="shared" si="0"/>
        <v>#REF!</v>
      </c>
      <c r="D9" s="155" t="e">
        <f>IF((B9=""),IF(C9="",""," Lac ")," Lac ")</f>
        <v>#REF!</v>
      </c>
    </row>
    <row r="10" spans="1:4">
      <c r="A10" s="222" t="e">
        <f>-INT(A1/1000000000)*100+INT(A1/10000000)</f>
        <v>#REF!</v>
      </c>
      <c r="B10" s="223" t="e">
        <f t="shared" si="0"/>
        <v>#REF!</v>
      </c>
      <c r="D10" s="155" t="e">
        <f>IF((B10=""),IF(C10="",""," Crore ")," Crore ")</f>
        <v>#REF!</v>
      </c>
    </row>
    <row r="11" spans="1:4">
      <c r="A11" s="224" t="e">
        <f>-INT(A1/10000000000)*1000+INT(A1/1000000000)</f>
        <v>#REF!</v>
      </c>
      <c r="B11" s="223" t="e">
        <f t="shared" si="0"/>
        <v>#REF!</v>
      </c>
      <c r="D11" s="155" t="e">
        <f>IF((B11=""),IF(C11="",""," Hundred ")," Hundred ")</f>
        <v>#REF!</v>
      </c>
    </row>
    <row r="12" spans="1:4">
      <c r="A12" s="220"/>
      <c r="B12" s="220"/>
    </row>
    <row r="13" spans="1:4">
      <c r="A13" s="225">
        <v>1</v>
      </c>
      <c r="B13" s="226" t="s">
        <v>236</v>
      </c>
    </row>
    <row r="14" spans="1:4">
      <c r="A14" s="225">
        <v>2</v>
      </c>
      <c r="B14" s="226" t="s">
        <v>237</v>
      </c>
    </row>
    <row r="15" spans="1:4">
      <c r="A15" s="225">
        <v>3</v>
      </c>
      <c r="B15" s="226" t="s">
        <v>238</v>
      </c>
    </row>
    <row r="16" spans="1:4">
      <c r="A16" s="225">
        <v>4</v>
      </c>
      <c r="B16" s="226" t="s">
        <v>239</v>
      </c>
    </row>
    <row r="17" spans="1:2">
      <c r="A17" s="225">
        <v>5</v>
      </c>
      <c r="B17" s="226" t="s">
        <v>240</v>
      </c>
    </row>
    <row r="18" spans="1:2">
      <c r="A18" s="225">
        <v>6</v>
      </c>
      <c r="B18" s="226" t="s">
        <v>241</v>
      </c>
    </row>
    <row r="19" spans="1:2">
      <c r="A19" s="225">
        <v>7</v>
      </c>
      <c r="B19" s="226" t="s">
        <v>242</v>
      </c>
    </row>
    <row r="20" spans="1:2">
      <c r="A20" s="225">
        <v>8</v>
      </c>
      <c r="B20" s="226" t="s">
        <v>243</v>
      </c>
    </row>
    <row r="21" spans="1:2">
      <c r="A21" s="225">
        <v>9</v>
      </c>
      <c r="B21" s="226" t="s">
        <v>244</v>
      </c>
    </row>
    <row r="22" spans="1:2">
      <c r="A22" s="225">
        <v>10</v>
      </c>
      <c r="B22" s="226" t="s">
        <v>245</v>
      </c>
    </row>
    <row r="23" spans="1:2">
      <c r="A23" s="225">
        <v>11</v>
      </c>
      <c r="B23" s="226" t="s">
        <v>246</v>
      </c>
    </row>
    <row r="24" spans="1:2">
      <c r="A24" s="225">
        <v>12</v>
      </c>
      <c r="B24" s="226" t="s">
        <v>247</v>
      </c>
    </row>
    <row r="25" spans="1:2">
      <c r="A25" s="225">
        <v>13</v>
      </c>
      <c r="B25" s="226" t="s">
        <v>248</v>
      </c>
    </row>
    <row r="26" spans="1:2">
      <c r="A26" s="225">
        <v>14</v>
      </c>
      <c r="B26" s="226" t="s">
        <v>249</v>
      </c>
    </row>
    <row r="27" spans="1:2">
      <c r="A27" s="225">
        <v>15</v>
      </c>
      <c r="B27" s="226" t="s">
        <v>250</v>
      </c>
    </row>
    <row r="28" spans="1:2">
      <c r="A28" s="225">
        <v>16</v>
      </c>
      <c r="B28" s="226" t="s">
        <v>251</v>
      </c>
    </row>
    <row r="29" spans="1:2">
      <c r="A29" s="225">
        <v>17</v>
      </c>
      <c r="B29" s="226" t="s">
        <v>252</v>
      </c>
    </row>
    <row r="30" spans="1:2">
      <c r="A30" s="225">
        <v>18</v>
      </c>
      <c r="B30" s="226" t="s">
        <v>253</v>
      </c>
    </row>
    <row r="31" spans="1:2">
      <c r="A31" s="225">
        <v>19</v>
      </c>
      <c r="B31" s="226" t="s">
        <v>254</v>
      </c>
    </row>
    <row r="32" spans="1:2">
      <c r="A32" s="225">
        <v>20</v>
      </c>
      <c r="B32" s="226" t="s">
        <v>255</v>
      </c>
    </row>
    <row r="33" spans="1:2">
      <c r="A33" s="225">
        <v>21</v>
      </c>
      <c r="B33" s="226" t="s">
        <v>256</v>
      </c>
    </row>
    <row r="34" spans="1:2">
      <c r="A34" s="225">
        <v>22</v>
      </c>
      <c r="B34" s="226" t="s">
        <v>257</v>
      </c>
    </row>
    <row r="35" spans="1:2">
      <c r="A35" s="225">
        <v>23</v>
      </c>
      <c r="B35" s="226" t="s">
        <v>258</v>
      </c>
    </row>
    <row r="36" spans="1:2">
      <c r="A36" s="225">
        <v>24</v>
      </c>
      <c r="B36" s="226" t="s">
        <v>259</v>
      </c>
    </row>
    <row r="37" spans="1:2">
      <c r="A37" s="225">
        <v>25</v>
      </c>
      <c r="B37" s="226" t="s">
        <v>260</v>
      </c>
    </row>
    <row r="38" spans="1:2">
      <c r="A38" s="225">
        <v>26</v>
      </c>
      <c r="B38" s="226" t="s">
        <v>261</v>
      </c>
    </row>
    <row r="39" spans="1:2">
      <c r="A39" s="225">
        <v>27</v>
      </c>
      <c r="B39" s="226" t="s">
        <v>262</v>
      </c>
    </row>
    <row r="40" spans="1:2">
      <c r="A40" s="225">
        <v>28</v>
      </c>
      <c r="B40" s="226" t="s">
        <v>263</v>
      </c>
    </row>
    <row r="41" spans="1:2">
      <c r="A41" s="225">
        <v>29</v>
      </c>
      <c r="B41" s="226" t="s">
        <v>264</v>
      </c>
    </row>
    <row r="42" spans="1:2">
      <c r="A42" s="225">
        <v>30</v>
      </c>
      <c r="B42" s="226" t="s">
        <v>265</v>
      </c>
    </row>
    <row r="43" spans="1:2">
      <c r="A43" s="225">
        <v>31</v>
      </c>
      <c r="B43" s="226" t="s">
        <v>266</v>
      </c>
    </row>
    <row r="44" spans="1:2">
      <c r="A44" s="225">
        <v>32</v>
      </c>
      <c r="B44" s="226" t="s">
        <v>267</v>
      </c>
    </row>
    <row r="45" spans="1:2">
      <c r="A45" s="225">
        <v>33</v>
      </c>
      <c r="B45" s="226" t="s">
        <v>268</v>
      </c>
    </row>
    <row r="46" spans="1:2">
      <c r="A46" s="225">
        <v>34</v>
      </c>
      <c r="B46" s="226" t="s">
        <v>269</v>
      </c>
    </row>
    <row r="47" spans="1:2">
      <c r="A47" s="225">
        <v>35</v>
      </c>
      <c r="B47" s="226" t="s">
        <v>136</v>
      </c>
    </row>
    <row r="48" spans="1:2">
      <c r="A48" s="225">
        <v>36</v>
      </c>
      <c r="B48" s="226" t="s">
        <v>270</v>
      </c>
    </row>
    <row r="49" spans="1:2">
      <c r="A49" s="225">
        <v>37</v>
      </c>
      <c r="B49" s="226" t="s">
        <v>271</v>
      </c>
    </row>
    <row r="50" spans="1:2">
      <c r="A50" s="225">
        <v>38</v>
      </c>
      <c r="B50" s="226" t="s">
        <v>272</v>
      </c>
    </row>
    <row r="51" spans="1:2">
      <c r="A51" s="225">
        <v>39</v>
      </c>
      <c r="B51" s="226" t="s">
        <v>273</v>
      </c>
    </row>
    <row r="52" spans="1:2">
      <c r="A52" s="225">
        <v>40</v>
      </c>
      <c r="B52" s="226" t="s">
        <v>274</v>
      </c>
    </row>
    <row r="53" spans="1:2">
      <c r="A53" s="225">
        <v>41</v>
      </c>
      <c r="B53" s="226" t="s">
        <v>275</v>
      </c>
    </row>
    <row r="54" spans="1:2">
      <c r="A54" s="225">
        <v>42</v>
      </c>
      <c r="B54" s="226" t="s">
        <v>276</v>
      </c>
    </row>
    <row r="55" spans="1:2">
      <c r="A55" s="225">
        <v>43</v>
      </c>
      <c r="B55" s="226" t="s">
        <v>277</v>
      </c>
    </row>
    <row r="56" spans="1:2">
      <c r="A56" s="225">
        <v>44</v>
      </c>
      <c r="B56" s="226" t="s">
        <v>278</v>
      </c>
    </row>
    <row r="57" spans="1:2">
      <c r="A57" s="225">
        <v>45</v>
      </c>
      <c r="B57" s="226" t="s">
        <v>279</v>
      </c>
    </row>
    <row r="58" spans="1:2">
      <c r="A58" s="225">
        <v>46</v>
      </c>
      <c r="B58" s="226" t="s">
        <v>280</v>
      </c>
    </row>
    <row r="59" spans="1:2">
      <c r="A59" s="225">
        <v>47</v>
      </c>
      <c r="B59" s="226" t="s">
        <v>281</v>
      </c>
    </row>
    <row r="60" spans="1:2">
      <c r="A60" s="225">
        <v>48</v>
      </c>
      <c r="B60" s="226" t="s">
        <v>282</v>
      </c>
    </row>
    <row r="61" spans="1:2">
      <c r="A61" s="225">
        <v>49</v>
      </c>
      <c r="B61" s="226" t="s">
        <v>283</v>
      </c>
    </row>
    <row r="62" spans="1:2">
      <c r="A62" s="225">
        <v>50</v>
      </c>
      <c r="B62" s="226" t="s">
        <v>284</v>
      </c>
    </row>
    <row r="63" spans="1:2">
      <c r="A63" s="225">
        <v>51</v>
      </c>
      <c r="B63" s="226" t="s">
        <v>285</v>
      </c>
    </row>
    <row r="64" spans="1:2">
      <c r="A64" s="225">
        <v>52</v>
      </c>
      <c r="B64" s="226" t="s">
        <v>286</v>
      </c>
    </row>
    <row r="65" spans="1:2">
      <c r="A65" s="225">
        <v>53</v>
      </c>
      <c r="B65" s="226" t="s">
        <v>287</v>
      </c>
    </row>
    <row r="66" spans="1:2">
      <c r="A66" s="225">
        <v>54</v>
      </c>
      <c r="B66" s="226" t="s">
        <v>288</v>
      </c>
    </row>
    <row r="67" spans="1:2">
      <c r="A67" s="225">
        <v>55</v>
      </c>
      <c r="B67" s="226" t="s">
        <v>289</v>
      </c>
    </row>
    <row r="68" spans="1:2">
      <c r="A68" s="225">
        <v>56</v>
      </c>
      <c r="B68" s="226" t="s">
        <v>290</v>
      </c>
    </row>
    <row r="69" spans="1:2">
      <c r="A69" s="225">
        <v>57</v>
      </c>
      <c r="B69" s="226" t="s">
        <v>291</v>
      </c>
    </row>
    <row r="70" spans="1:2">
      <c r="A70" s="225">
        <v>58</v>
      </c>
      <c r="B70" s="226" t="s">
        <v>292</v>
      </c>
    </row>
    <row r="71" spans="1:2">
      <c r="A71" s="225">
        <v>59</v>
      </c>
      <c r="B71" s="226" t="s">
        <v>293</v>
      </c>
    </row>
    <row r="72" spans="1:2">
      <c r="A72" s="225">
        <v>60</v>
      </c>
      <c r="B72" s="226" t="s">
        <v>294</v>
      </c>
    </row>
    <row r="73" spans="1:2">
      <c r="A73" s="225">
        <v>61</v>
      </c>
      <c r="B73" s="226" t="s">
        <v>295</v>
      </c>
    </row>
    <row r="74" spans="1:2">
      <c r="A74" s="225">
        <v>62</v>
      </c>
      <c r="B74" s="226" t="s">
        <v>296</v>
      </c>
    </row>
    <row r="75" spans="1:2">
      <c r="A75" s="225">
        <v>63</v>
      </c>
      <c r="B75" s="226" t="s">
        <v>297</v>
      </c>
    </row>
    <row r="76" spans="1:2">
      <c r="A76" s="225">
        <v>64</v>
      </c>
      <c r="B76" s="226" t="s">
        <v>298</v>
      </c>
    </row>
    <row r="77" spans="1:2">
      <c r="A77" s="225">
        <v>65</v>
      </c>
      <c r="B77" s="226" t="s">
        <v>299</v>
      </c>
    </row>
    <row r="78" spans="1:2">
      <c r="A78" s="225">
        <v>66</v>
      </c>
      <c r="B78" s="226" t="s">
        <v>300</v>
      </c>
    </row>
    <row r="79" spans="1:2">
      <c r="A79" s="225">
        <v>67</v>
      </c>
      <c r="B79" s="226" t="s">
        <v>301</v>
      </c>
    </row>
    <row r="80" spans="1:2">
      <c r="A80" s="225">
        <v>68</v>
      </c>
      <c r="B80" s="226" t="s">
        <v>302</v>
      </c>
    </row>
    <row r="81" spans="1:2">
      <c r="A81" s="225">
        <v>69</v>
      </c>
      <c r="B81" s="226" t="s">
        <v>303</v>
      </c>
    </row>
    <row r="82" spans="1:2">
      <c r="A82" s="225">
        <v>70</v>
      </c>
      <c r="B82" s="226" t="s">
        <v>304</v>
      </c>
    </row>
    <row r="83" spans="1:2">
      <c r="A83" s="225">
        <v>71</v>
      </c>
      <c r="B83" s="226" t="s">
        <v>305</v>
      </c>
    </row>
    <row r="84" spans="1:2">
      <c r="A84" s="225">
        <v>72</v>
      </c>
      <c r="B84" s="226" t="s">
        <v>306</v>
      </c>
    </row>
    <row r="85" spans="1:2">
      <c r="A85" s="225">
        <v>73</v>
      </c>
      <c r="B85" s="226" t="s">
        <v>307</v>
      </c>
    </row>
    <row r="86" spans="1:2">
      <c r="A86" s="225">
        <v>74</v>
      </c>
      <c r="B86" s="226" t="s">
        <v>308</v>
      </c>
    </row>
    <row r="87" spans="1:2">
      <c r="A87" s="225">
        <v>75</v>
      </c>
      <c r="B87" s="226" t="s">
        <v>309</v>
      </c>
    </row>
    <row r="88" spans="1:2">
      <c r="A88" s="225">
        <v>76</v>
      </c>
      <c r="B88" s="226" t="s">
        <v>310</v>
      </c>
    </row>
    <row r="89" spans="1:2">
      <c r="A89" s="225">
        <v>77</v>
      </c>
      <c r="B89" s="226" t="s">
        <v>311</v>
      </c>
    </row>
    <row r="90" spans="1:2">
      <c r="A90" s="225">
        <v>78</v>
      </c>
      <c r="B90" s="226" t="s">
        <v>312</v>
      </c>
    </row>
    <row r="91" spans="1:2">
      <c r="A91" s="225">
        <v>79</v>
      </c>
      <c r="B91" s="226" t="s">
        <v>313</v>
      </c>
    </row>
    <row r="92" spans="1:2">
      <c r="A92" s="225">
        <v>80</v>
      </c>
      <c r="B92" s="226" t="s">
        <v>314</v>
      </c>
    </row>
    <row r="93" spans="1:2">
      <c r="A93" s="225">
        <v>81</v>
      </c>
      <c r="B93" s="226" t="s">
        <v>315</v>
      </c>
    </row>
    <row r="94" spans="1:2">
      <c r="A94" s="225">
        <v>82</v>
      </c>
      <c r="B94" s="226" t="s">
        <v>316</v>
      </c>
    </row>
    <row r="95" spans="1:2">
      <c r="A95" s="225">
        <v>83</v>
      </c>
      <c r="B95" s="226" t="s">
        <v>317</v>
      </c>
    </row>
    <row r="96" spans="1:2">
      <c r="A96" s="225">
        <v>84</v>
      </c>
      <c r="B96" s="226" t="s">
        <v>318</v>
      </c>
    </row>
    <row r="97" spans="1:2">
      <c r="A97" s="225">
        <v>85</v>
      </c>
      <c r="B97" s="226" t="s">
        <v>319</v>
      </c>
    </row>
    <row r="98" spans="1:2">
      <c r="A98" s="225">
        <v>86</v>
      </c>
      <c r="B98" s="226" t="s">
        <v>320</v>
      </c>
    </row>
    <row r="99" spans="1:2">
      <c r="A99" s="225">
        <v>87</v>
      </c>
      <c r="B99" s="226" t="s">
        <v>321</v>
      </c>
    </row>
    <row r="100" spans="1:2">
      <c r="A100" s="225">
        <v>88</v>
      </c>
      <c r="B100" s="226" t="s">
        <v>322</v>
      </c>
    </row>
    <row r="101" spans="1:2">
      <c r="A101" s="225">
        <v>89</v>
      </c>
      <c r="B101" s="226" t="s">
        <v>323</v>
      </c>
    </row>
    <row r="102" spans="1:2">
      <c r="A102" s="225">
        <v>90</v>
      </c>
      <c r="B102" s="226" t="s">
        <v>324</v>
      </c>
    </row>
    <row r="103" spans="1:2">
      <c r="A103" s="225">
        <v>91</v>
      </c>
      <c r="B103" s="226" t="s">
        <v>325</v>
      </c>
    </row>
    <row r="104" spans="1:2">
      <c r="A104" s="225">
        <v>92</v>
      </c>
      <c r="B104" s="226" t="s">
        <v>326</v>
      </c>
    </row>
    <row r="105" spans="1:2">
      <c r="A105" s="225">
        <v>93</v>
      </c>
      <c r="B105" s="226" t="s">
        <v>327</v>
      </c>
    </row>
    <row r="106" spans="1:2">
      <c r="A106" s="225">
        <v>94</v>
      </c>
      <c r="B106" s="226" t="s">
        <v>328</v>
      </c>
    </row>
    <row r="107" spans="1:2">
      <c r="A107" s="225">
        <v>95</v>
      </c>
      <c r="B107" s="226" t="s">
        <v>329</v>
      </c>
    </row>
    <row r="108" spans="1:2">
      <c r="A108" s="225">
        <v>96</v>
      </c>
      <c r="B108" s="226" t="s">
        <v>330</v>
      </c>
    </row>
    <row r="109" spans="1:2">
      <c r="A109" s="225">
        <v>97</v>
      </c>
      <c r="B109" s="226" t="s">
        <v>331</v>
      </c>
    </row>
    <row r="110" spans="1:2">
      <c r="A110" s="225">
        <v>98</v>
      </c>
      <c r="B110" s="226" t="s">
        <v>332</v>
      </c>
    </row>
    <row r="111" spans="1:2">
      <c r="A111" s="225">
        <v>99</v>
      </c>
      <c r="B111" s="226" t="s">
        <v>333</v>
      </c>
    </row>
    <row r="112" spans="1:2">
      <c r="A112" s="225">
        <v>100</v>
      </c>
      <c r="B112" s="226" t="s">
        <v>334</v>
      </c>
    </row>
  </sheetData>
  <sheetProtection sheet="1" objects="1" scenarios="1" selectLockedCells="1" selectUnlockedCells="1"/>
  <customSheetViews>
    <customSheetView guid="{5B1D59F5-B493-497A-923A-6746AA63AA40}"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6351D87-9E2B-4F19-8E10-C575C3FCB914}"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2025-08-06T06:31:39Z</dcterms:modified>
</cp:coreProperties>
</file>